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200" yWindow="-15" windowWidth="10245" windowHeight="8115" tabRatio="797" activeTab="2"/>
  </bookViews>
  <sheets>
    <sheet name="Zbirni prikaz-PD 2016-17" sheetId="63" r:id="rId1"/>
    <sheet name="Zbirni prikaz-JU 2016-17" sheetId="74" r:id="rId2"/>
    <sheet name="Zbirni prikaz 2016-17" sheetId="75" r:id="rId3"/>
  </sheets>
  <calcPr calcId="145621"/>
</workbook>
</file>

<file path=xl/calcChain.xml><?xml version="1.0" encoding="utf-8"?>
<calcChain xmlns="http://schemas.openxmlformats.org/spreadsheetml/2006/main">
  <c r="N51" i="63" l="1"/>
  <c r="N52" i="63"/>
  <c r="N53" i="63"/>
  <c r="N54" i="63"/>
  <c r="N55" i="63"/>
  <c r="N56" i="63"/>
  <c r="N57" i="63"/>
  <c r="N58" i="63"/>
  <c r="N50" i="63"/>
  <c r="N27" i="63"/>
  <c r="N19" i="63"/>
  <c r="N20" i="63"/>
  <c r="N21" i="63"/>
  <c r="N22" i="63"/>
  <c r="N23" i="63"/>
  <c r="N24" i="63"/>
  <c r="N25" i="63"/>
  <c r="N26" i="63"/>
  <c r="N18" i="63"/>
  <c r="I51" i="75" l="1"/>
  <c r="J51" i="75"/>
  <c r="K51" i="75"/>
  <c r="L51" i="75"/>
  <c r="M51" i="75"/>
  <c r="I52" i="75"/>
  <c r="J52" i="75"/>
  <c r="K52" i="75"/>
  <c r="L52" i="75"/>
  <c r="M52" i="75"/>
  <c r="I53" i="75"/>
  <c r="J53" i="75"/>
  <c r="K53" i="75"/>
  <c r="L53" i="75"/>
  <c r="M53" i="75"/>
  <c r="I54" i="75"/>
  <c r="J54" i="75"/>
  <c r="K54" i="75"/>
  <c r="L54" i="75"/>
  <c r="M54" i="75"/>
  <c r="I55" i="75"/>
  <c r="J55" i="75"/>
  <c r="K55" i="75"/>
  <c r="L55" i="75"/>
  <c r="M55" i="75"/>
  <c r="I56" i="75"/>
  <c r="J56" i="75"/>
  <c r="K56" i="75"/>
  <c r="L56" i="75"/>
  <c r="M56" i="75"/>
  <c r="I57" i="75"/>
  <c r="J57" i="75"/>
  <c r="K57" i="75"/>
  <c r="L57" i="75"/>
  <c r="M57" i="75"/>
  <c r="I58" i="75"/>
  <c r="J58" i="75"/>
  <c r="K58" i="75"/>
  <c r="L58" i="75"/>
  <c r="M58" i="75"/>
  <c r="I50" i="75"/>
  <c r="I59" i="75" s="1"/>
  <c r="J50" i="75"/>
  <c r="J59" i="75" s="1"/>
  <c r="K50" i="75"/>
  <c r="K59" i="75" s="1"/>
  <c r="L50" i="75"/>
  <c r="L59" i="75" s="1"/>
  <c r="M50" i="75"/>
  <c r="M59" i="75" s="1"/>
  <c r="M19" i="75"/>
  <c r="M83" i="75" s="1"/>
  <c r="M20" i="75"/>
  <c r="M84" i="75" s="1"/>
  <c r="M21" i="75"/>
  <c r="M85" i="75" s="1"/>
  <c r="M22" i="75"/>
  <c r="M86" i="75" s="1"/>
  <c r="M23" i="75"/>
  <c r="M87" i="75" s="1"/>
  <c r="M24" i="75"/>
  <c r="M88" i="75" s="1"/>
  <c r="M25" i="75"/>
  <c r="M89" i="75" s="1"/>
  <c r="M26" i="75"/>
  <c r="M90" i="75" s="1"/>
  <c r="M18" i="75"/>
  <c r="K19" i="75"/>
  <c r="K83" i="75" s="1"/>
  <c r="K20" i="75"/>
  <c r="K84" i="75" s="1"/>
  <c r="K21" i="75"/>
  <c r="K85" i="75" s="1"/>
  <c r="K22" i="75"/>
  <c r="K86" i="75" s="1"/>
  <c r="K23" i="75"/>
  <c r="K87" i="75" s="1"/>
  <c r="K24" i="75"/>
  <c r="K88" i="75" s="1"/>
  <c r="K25" i="75"/>
  <c r="K89" i="75" s="1"/>
  <c r="K26" i="75"/>
  <c r="K90" i="75" s="1"/>
  <c r="K18" i="75"/>
  <c r="I19" i="75"/>
  <c r="I83" i="75" s="1"/>
  <c r="I20" i="75"/>
  <c r="I84" i="75" s="1"/>
  <c r="I21" i="75"/>
  <c r="I85" i="75" s="1"/>
  <c r="I22" i="75"/>
  <c r="I86" i="75" s="1"/>
  <c r="I23" i="75"/>
  <c r="I87" i="75" s="1"/>
  <c r="I24" i="75"/>
  <c r="I88" i="75" s="1"/>
  <c r="I25" i="75"/>
  <c r="I89" i="75" s="1"/>
  <c r="I26" i="75"/>
  <c r="I90" i="75" s="1"/>
  <c r="I18" i="75"/>
  <c r="H59" i="63"/>
  <c r="H115" i="63" s="1"/>
  <c r="H27" i="63"/>
  <c r="H114" i="63" s="1"/>
  <c r="A71" i="75"/>
  <c r="A103" i="75" s="1"/>
  <c r="A39" i="75"/>
  <c r="H116" i="63" l="1"/>
  <c r="I27" i="75"/>
  <c r="I82" i="75"/>
  <c r="I91" i="75" s="1"/>
  <c r="K27" i="75"/>
  <c r="K82" i="75"/>
  <c r="K91" i="75" s="1"/>
  <c r="M27" i="75"/>
  <c r="M82" i="75"/>
  <c r="M91" i="75" s="1"/>
  <c r="A39" i="74"/>
  <c r="A71" i="74" s="1"/>
  <c r="A103" i="74" s="1"/>
  <c r="A39" i="63"/>
  <c r="A71" i="63" s="1"/>
  <c r="A103" i="63" s="1"/>
  <c r="N82" i="63" l="1"/>
  <c r="H51" i="75"/>
  <c r="H52" i="75"/>
  <c r="H53" i="75"/>
  <c r="H54" i="75"/>
  <c r="H55" i="75"/>
  <c r="H56" i="75"/>
  <c r="H57" i="75"/>
  <c r="H58" i="75"/>
  <c r="H83" i="74"/>
  <c r="I83" i="74"/>
  <c r="J83" i="74"/>
  <c r="K83" i="74"/>
  <c r="L83" i="74"/>
  <c r="M83" i="74"/>
  <c r="H84" i="74"/>
  <c r="I84" i="74"/>
  <c r="J84" i="74"/>
  <c r="K84" i="74"/>
  <c r="L84" i="74"/>
  <c r="M84" i="74"/>
  <c r="H85" i="74"/>
  <c r="I85" i="74"/>
  <c r="J85" i="74"/>
  <c r="K85" i="74"/>
  <c r="L85" i="74"/>
  <c r="M85" i="74"/>
  <c r="H86" i="74"/>
  <c r="I86" i="74"/>
  <c r="J86" i="74"/>
  <c r="K86" i="74"/>
  <c r="L86" i="74"/>
  <c r="M86" i="74"/>
  <c r="H87" i="74"/>
  <c r="I87" i="74"/>
  <c r="J87" i="74"/>
  <c r="K87" i="74"/>
  <c r="L87" i="74"/>
  <c r="M87" i="74"/>
  <c r="H88" i="74"/>
  <c r="I88" i="74"/>
  <c r="J88" i="74"/>
  <c r="K88" i="74"/>
  <c r="L88" i="74"/>
  <c r="M88" i="74"/>
  <c r="H89" i="74"/>
  <c r="I89" i="74"/>
  <c r="J89" i="74"/>
  <c r="K89" i="74"/>
  <c r="L89" i="74"/>
  <c r="M89" i="74"/>
  <c r="H90" i="74"/>
  <c r="I90" i="74"/>
  <c r="J90" i="74"/>
  <c r="K90" i="74"/>
  <c r="L90" i="74"/>
  <c r="M90" i="74"/>
  <c r="I82" i="74"/>
  <c r="J82" i="74"/>
  <c r="K82" i="74"/>
  <c r="L82" i="74"/>
  <c r="M82" i="74"/>
  <c r="N58" i="75" l="1"/>
  <c r="N56" i="75"/>
  <c r="N54" i="75"/>
  <c r="N52" i="75"/>
  <c r="N57" i="75"/>
  <c r="N55" i="75"/>
  <c r="N53" i="75"/>
  <c r="N51" i="75"/>
  <c r="H50" i="75"/>
  <c r="H59" i="75" s="1"/>
  <c r="H19" i="75"/>
  <c r="J19" i="75"/>
  <c r="J83" i="75" s="1"/>
  <c r="L19" i="75"/>
  <c r="H20" i="75"/>
  <c r="H84" i="75" s="1"/>
  <c r="J20" i="75"/>
  <c r="L20" i="75"/>
  <c r="L84" i="75" s="1"/>
  <c r="H21" i="75"/>
  <c r="H85" i="75" s="1"/>
  <c r="J21" i="75"/>
  <c r="L21" i="75"/>
  <c r="L85" i="75" s="1"/>
  <c r="H22" i="75"/>
  <c r="J22" i="75"/>
  <c r="J86" i="75" s="1"/>
  <c r="L22" i="75"/>
  <c r="L86" i="75" s="1"/>
  <c r="H23" i="75"/>
  <c r="H87" i="75" s="1"/>
  <c r="J23" i="75"/>
  <c r="J87" i="75" s="1"/>
  <c r="L23" i="75"/>
  <c r="H24" i="75"/>
  <c r="J24" i="75"/>
  <c r="J88" i="75" s="1"/>
  <c r="L24" i="75"/>
  <c r="L88" i="75" s="1"/>
  <c r="H25" i="75"/>
  <c r="H89" i="75" s="1"/>
  <c r="J25" i="75"/>
  <c r="L25" i="75"/>
  <c r="L89" i="75" s="1"/>
  <c r="H26" i="75"/>
  <c r="J26" i="75"/>
  <c r="J90" i="75" s="1"/>
  <c r="L26" i="75"/>
  <c r="L90" i="75" s="1"/>
  <c r="J18" i="75"/>
  <c r="J82" i="75" s="1"/>
  <c r="L18" i="75"/>
  <c r="L82" i="75" s="1"/>
  <c r="H18" i="75"/>
  <c r="H27" i="75" s="1"/>
  <c r="J89" i="75"/>
  <c r="L87" i="75"/>
  <c r="J85" i="75"/>
  <c r="J84" i="75"/>
  <c r="L83" i="75"/>
  <c r="H83" i="75"/>
  <c r="H76" i="75"/>
  <c r="H75" i="75"/>
  <c r="H44" i="75"/>
  <c r="H108" i="75" s="1"/>
  <c r="H43" i="75"/>
  <c r="H107" i="75" s="1"/>
  <c r="N23" i="75"/>
  <c r="N87" i="75" s="1"/>
  <c r="N21" i="75"/>
  <c r="N85" i="75" l="1"/>
  <c r="J91" i="75"/>
  <c r="N19" i="75"/>
  <c r="N83" i="75" s="1"/>
  <c r="L91" i="75"/>
  <c r="L27" i="75"/>
  <c r="N26" i="75"/>
  <c r="N90" i="75" s="1"/>
  <c r="N24" i="75"/>
  <c r="N88" i="75" s="1"/>
  <c r="N22" i="75"/>
  <c r="N86" i="75" s="1"/>
  <c r="N20" i="75"/>
  <c r="N84" i="75" s="1"/>
  <c r="N18" i="75"/>
  <c r="J27" i="75"/>
  <c r="N25" i="75"/>
  <c r="N89" i="75" s="1"/>
  <c r="H86" i="75"/>
  <c r="H88" i="75"/>
  <c r="H90" i="75"/>
  <c r="N50" i="75"/>
  <c r="N59" i="75" s="1"/>
  <c r="H82" i="75"/>
  <c r="H91" i="75" s="1"/>
  <c r="N82" i="75" l="1"/>
  <c r="N91" i="75" s="1"/>
  <c r="N27" i="75"/>
  <c r="M91" i="74" l="1"/>
  <c r="L91" i="74"/>
  <c r="K91" i="74"/>
  <c r="J91" i="74"/>
  <c r="I91" i="74"/>
  <c r="H82" i="74"/>
  <c r="H91" i="74" s="1"/>
  <c r="H76" i="74"/>
  <c r="H75" i="74"/>
  <c r="M59" i="74"/>
  <c r="M115" i="74" s="1"/>
  <c r="L59" i="74"/>
  <c r="L115" i="74" s="1"/>
  <c r="K59" i="74"/>
  <c r="K115" i="74" s="1"/>
  <c r="J115" i="74"/>
  <c r="I59" i="74"/>
  <c r="I115" i="74" s="1"/>
  <c r="H59" i="74"/>
  <c r="H115" i="74" s="1"/>
  <c r="N58" i="74"/>
  <c r="N57" i="74"/>
  <c r="N56" i="74"/>
  <c r="N55" i="74"/>
  <c r="N54" i="74"/>
  <c r="N53" i="74"/>
  <c r="N52" i="74"/>
  <c r="N51" i="74"/>
  <c r="N50" i="74"/>
  <c r="H44" i="74"/>
  <c r="H108" i="74" s="1"/>
  <c r="H43" i="74"/>
  <c r="H107" i="74" s="1"/>
  <c r="M27" i="74"/>
  <c r="M114" i="74" s="1"/>
  <c r="L27" i="74"/>
  <c r="L114" i="74" s="1"/>
  <c r="L116" i="74" s="1"/>
  <c r="K27" i="74"/>
  <c r="K114" i="74" s="1"/>
  <c r="J114" i="74"/>
  <c r="J116" i="74" s="1"/>
  <c r="I27" i="74"/>
  <c r="I114" i="74" s="1"/>
  <c r="H27" i="74"/>
  <c r="H114" i="74" s="1"/>
  <c r="N26" i="74"/>
  <c r="N25" i="74"/>
  <c r="N24" i="74"/>
  <c r="N23" i="74"/>
  <c r="N87" i="74" s="1"/>
  <c r="N22" i="74"/>
  <c r="N21" i="74"/>
  <c r="N20" i="74"/>
  <c r="N19" i="74"/>
  <c r="N83" i="74" s="1"/>
  <c r="N18" i="74"/>
  <c r="H90" i="63"/>
  <c r="I90" i="63"/>
  <c r="J90" i="63"/>
  <c r="K90" i="63"/>
  <c r="L90" i="63"/>
  <c r="M90" i="63"/>
  <c r="H89" i="63"/>
  <c r="I89" i="63"/>
  <c r="J89" i="63"/>
  <c r="K89" i="63"/>
  <c r="L89" i="63"/>
  <c r="M89" i="63"/>
  <c r="H88" i="63"/>
  <c r="I88" i="63"/>
  <c r="J88" i="63"/>
  <c r="K88" i="63"/>
  <c r="L88" i="63"/>
  <c r="M88" i="63"/>
  <c r="H87" i="63"/>
  <c r="I87" i="63"/>
  <c r="J87" i="63"/>
  <c r="K87" i="63"/>
  <c r="L87" i="63"/>
  <c r="M87" i="63"/>
  <c r="H86" i="63"/>
  <c r="I86" i="63"/>
  <c r="J86" i="63"/>
  <c r="K86" i="63"/>
  <c r="L86" i="63"/>
  <c r="M86" i="63"/>
  <c r="H85" i="63"/>
  <c r="I85" i="63"/>
  <c r="J85" i="63"/>
  <c r="K85" i="63"/>
  <c r="L85" i="63"/>
  <c r="M85" i="63"/>
  <c r="H84" i="63"/>
  <c r="I84" i="63"/>
  <c r="J84" i="63"/>
  <c r="K84" i="63"/>
  <c r="L84" i="63"/>
  <c r="M84" i="63"/>
  <c r="H83" i="63"/>
  <c r="I83" i="63"/>
  <c r="J83" i="63"/>
  <c r="K83" i="63"/>
  <c r="L83" i="63"/>
  <c r="M83" i="63"/>
  <c r="H82" i="63"/>
  <c r="H91" i="63" s="1"/>
  <c r="I82" i="63"/>
  <c r="J82" i="63"/>
  <c r="J91" i="63" s="1"/>
  <c r="K82" i="63"/>
  <c r="K91" i="63" s="1"/>
  <c r="L82" i="63"/>
  <c r="L91" i="63" s="1"/>
  <c r="M82" i="63"/>
  <c r="I59" i="63"/>
  <c r="I115" i="63" s="1"/>
  <c r="J115" i="63"/>
  <c r="J115" i="75" s="1"/>
  <c r="K59" i="63"/>
  <c r="K115" i="63" s="1"/>
  <c r="K115" i="75" s="1"/>
  <c r="L59" i="63"/>
  <c r="L115" i="63" s="1"/>
  <c r="L115" i="75" s="1"/>
  <c r="M59" i="63"/>
  <c r="M115" i="63" s="1"/>
  <c r="M115" i="75" s="1"/>
  <c r="N59" i="63"/>
  <c r="I27" i="63"/>
  <c r="I114" i="63" s="1"/>
  <c r="J114" i="63"/>
  <c r="K27" i="63"/>
  <c r="K114" i="63" s="1"/>
  <c r="L27" i="63"/>
  <c r="L114" i="63" s="1"/>
  <c r="M27" i="63"/>
  <c r="M114" i="63" s="1"/>
  <c r="H76" i="63"/>
  <c r="H75" i="63"/>
  <c r="H44" i="63"/>
  <c r="H108" i="63" s="1"/>
  <c r="H43" i="63"/>
  <c r="H107" i="63" s="1"/>
  <c r="N82" i="74" l="1"/>
  <c r="N86" i="74"/>
  <c r="N90" i="74"/>
  <c r="N84" i="74"/>
  <c r="N88" i="74"/>
  <c r="M91" i="63"/>
  <c r="I91" i="63"/>
  <c r="N85" i="74"/>
  <c r="N89" i="74"/>
  <c r="K116" i="74"/>
  <c r="M116" i="74"/>
  <c r="I116" i="74"/>
  <c r="N91" i="74"/>
  <c r="L116" i="63"/>
  <c r="L114" i="75"/>
  <c r="L116" i="75" s="1"/>
  <c r="K116" i="63"/>
  <c r="K114" i="75"/>
  <c r="K116" i="75" s="1"/>
  <c r="I115" i="75"/>
  <c r="N115" i="63"/>
  <c r="N114" i="74"/>
  <c r="H116" i="74"/>
  <c r="N116" i="74" s="1"/>
  <c r="H114" i="75"/>
  <c r="J116" i="63"/>
  <c r="J114" i="75"/>
  <c r="J116" i="75" s="1"/>
  <c r="N115" i="74"/>
  <c r="H115" i="75"/>
  <c r="M116" i="63"/>
  <c r="M114" i="75"/>
  <c r="M116" i="75" s="1"/>
  <c r="I116" i="63"/>
  <c r="I114" i="75"/>
  <c r="I116" i="75" s="1"/>
  <c r="N114" i="63"/>
  <c r="N59" i="74"/>
  <c r="N27" i="74"/>
  <c r="N90" i="63"/>
  <c r="N89" i="63"/>
  <c r="N88" i="63"/>
  <c r="N87" i="63"/>
  <c r="N86" i="63"/>
  <c r="N85" i="63"/>
  <c r="N84" i="63"/>
  <c r="N83" i="63"/>
  <c r="N116" i="63" l="1"/>
  <c r="N115" i="75"/>
  <c r="H116" i="75"/>
  <c r="N116" i="75" s="1"/>
  <c r="N114" i="75"/>
  <c r="N91" i="63"/>
</calcChain>
</file>

<file path=xl/comments1.xml><?xml version="1.0" encoding="utf-8"?>
<comments xmlns="http://schemas.openxmlformats.org/spreadsheetml/2006/main">
  <authors>
    <author>Tanja Bajic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75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7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107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75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7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107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<sst xmlns="http://schemas.openxmlformats.org/spreadsheetml/2006/main" count="287" uniqueCount="63">
  <si>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</si>
  <si>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</si>
  <si>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</si>
  <si>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</si>
  <si>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</si>
  <si>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</si>
  <si>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</si>
  <si>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</si>
  <si>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</si>
  <si>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</si>
  <si>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</si>
  <si>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</si>
  <si>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 xml:space="preserve">УКУПНА ПРОСЕЧНА ОЦЕНА      </t>
  </si>
  <si>
    <t>Датум вредновања: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</si>
  <si>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</si>
  <si>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</si>
  <si>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</si>
  <si>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</si>
  <si>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</si>
  <si>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</si>
  <si>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</si>
  <si>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</si>
  <si>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</si>
  <si>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</si>
  <si>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</si>
  <si>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</si>
  <si>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СТАТИСТИЧКИ ИЗВЕШТАЈ О ВРЕДНОВАЊУ ПЕДАГОШКОГ РАДА НАСТАВНИКА И САРАДНИКА</t>
  </si>
  <si>
    <t>Наставник/сарадник излаже јасно и разумљиво.</t>
  </si>
  <si>
    <t>Наставник/сарадник излаже прегледно и излаже најбитније.</t>
  </si>
  <si>
    <t>Наставник/сарадник излаже одговарајућим темпом током наставе.</t>
  </si>
  <si>
    <t>Наставник/сарадник долази на час добро припремљен.</t>
  </si>
  <si>
    <t>Наставник/сарадник држи наставу у договореним терминима и без кашњења.</t>
  </si>
  <si>
    <t>Наставник/сарадник подстиче укључивање и учестовање студената у настави.</t>
  </si>
  <si>
    <t>Наставник/сарадник даје корисне информације о раду студената (након семинарских радова, вежби, активности на часу...)</t>
  </si>
  <si>
    <t>Наставник/сарадник одговара на студентска питања и води рачуна о студентским коментарима.</t>
  </si>
  <si>
    <t>Досадашње оцене код овог наставник/сарадник (односно, бодови за предиспитне обавезе) у оквиру овог предмета одговарају мом показаном знању.</t>
  </si>
  <si>
    <t>I</t>
  </si>
  <si>
    <t>II</t>
  </si>
  <si>
    <t>III</t>
  </si>
  <si>
    <t>IV</t>
  </si>
  <si>
    <t>V</t>
  </si>
  <si>
    <t>VI</t>
  </si>
  <si>
    <t>СЕМЕСТРИ</t>
  </si>
  <si>
    <t xml:space="preserve">Назив студијског програма: </t>
  </si>
  <si>
    <t>Назив студијског програма:</t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</si>
  <si>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наставника</t>
    </r>
    <r>
      <rPr>
        <sz val="10"/>
        <rFont val="Arial"/>
      </rPr>
      <t xml:space="preserve"> :</t>
    </r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</si>
  <si>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сарадника</t>
    </r>
    <r>
      <rPr>
        <sz val="10"/>
        <rFont val="Arial"/>
        <family val="2"/>
        <charset val="238"/>
      </rPr>
      <t>:</t>
    </r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</si>
  <si>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наставника и сарадника</t>
    </r>
    <r>
      <rPr>
        <sz val="10"/>
        <rFont val="Arial"/>
        <family val="2"/>
        <charset val="238"/>
      </rPr>
      <t>:</t>
    </r>
  </si>
  <si>
    <t>Школска година 2016-17.</t>
  </si>
  <si>
    <t>децембар 2016./април - мај 2017.</t>
  </si>
  <si>
    <t>20</t>
  </si>
  <si>
    <t>20-70; 5-24</t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</si>
  <si>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сарадника</t>
    </r>
    <r>
      <rPr>
        <sz val="10"/>
        <rFont val="Arial"/>
        <family val="2"/>
        <charset val="238"/>
      </rPr>
      <t>: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</si>
  <si>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B050"/>
        <rFont val="Arial"/>
        <family val="2"/>
        <charset val="238"/>
      </rPr>
      <t>Образовање струковних васпитача предшколске деце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</si>
  <si>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70C0"/>
        <rFont val="Arial"/>
        <family val="2"/>
        <charset val="238"/>
      </rPr>
      <t>Струковни васпитач деце јасленог узраста</t>
    </r>
  </si>
  <si>
    <r>
      <rPr>
        <b/>
        <i/>
        <sz val="10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i/>
        <sz val="10"/>
        <rFont val="Arial"/>
        <family val="2"/>
        <charset val="238"/>
      </rPr>
      <t xml:space="preserve">/ </t>
    </r>
    <r>
      <rPr>
        <b/>
        <i/>
        <sz val="10"/>
        <color rgb="FF0070C0"/>
        <rFont val="Arial"/>
        <family val="2"/>
        <charset val="238"/>
      </rPr>
      <t>Струковни васпитач деце јасленог узраста</t>
    </r>
  </si>
  <si>
    <r>
      <t xml:space="preserve"> </t>
    </r>
    <r>
      <rPr>
        <b/>
        <i/>
        <sz val="10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i/>
        <sz val="10"/>
        <rFont val="Arial"/>
        <family val="2"/>
        <charset val="238"/>
      </rPr>
      <t xml:space="preserve">/ </t>
    </r>
    <r>
      <rPr>
        <b/>
        <i/>
        <sz val="10"/>
        <color rgb="FF0070C0"/>
        <rFont val="Arial"/>
        <family val="2"/>
        <charset val="238"/>
      </rPr>
      <t>Струковни васпитач деце јасленог узраста</t>
    </r>
  </si>
  <si>
    <r>
      <rPr>
        <b/>
        <i/>
        <sz val="10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i/>
        <sz val="10"/>
        <rFont val="Arial"/>
        <family val="2"/>
        <charset val="238"/>
      </rPr>
      <t>/</t>
    </r>
    <r>
      <rPr>
        <b/>
        <i/>
        <sz val="10"/>
        <color rgb="FF0070C0"/>
        <rFont val="Arial"/>
        <family val="2"/>
        <charset val="238"/>
      </rPr>
      <t xml:space="preserve"> Струковни васпитач деце јасленог узраста</t>
    </r>
  </si>
  <si>
    <t>ПРОСЕЧНЕ ОЦЕНЕ</t>
  </si>
  <si>
    <t>Школска година</t>
  </si>
  <si>
    <t>Заједничка просечна оцена педагошког рада наставника и сарадника</t>
  </si>
  <si>
    <t>Заједничка просечна оцена педагошког рада сарадника</t>
  </si>
  <si>
    <t>Заједничка просечна оцена педагошког рада наставника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</si>
</sst>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b/>
      <i/>
      <sz val="10"/>
      <color rgb="FF00B050"/>
      <name val="Arial"/>
      <family val="2"/>
      <charset val="238"/>
    </font>
    <font>
      <b/>
      <i/>
      <sz val="10"/>
      <color rgb="FF0070C0"/>
      <name val="Arial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Border="1"/>
    <xf numFmtId="0" fontId="0" fillId="0" borderId="0" xfId="0" applyAlignment="1"/>
    <xf numFmtId="0" fontId="2" fillId="0" borderId="0" xfId="0" applyFont="1" applyAlignment="1"/>
    <xf numFmtId="2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0" fillId="0" borderId="0" xfId="0" applyNumberFormat="1" applyBorder="1"/>
    <xf numFmtId="2" fontId="0" fillId="0" borderId="6" xfId="0" applyNumberForma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Normal" xfId="0" builtinId="0"/>
    <cellStyle name="Percent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9"/>
  <sheetViews>
    <sheetView topLeftCell="A103" workbookViewId="0">
      <selection activeCell="P57" sqref="P57"/>
    </sheetView>
  </sheetViews>
  <sheetFormatPr defaultRowHeight="12.75" x14ac:dyDescent="0.2"/>
  <cols>
    <col min="1" max="1" width="3.7109375" bestFit="1" customWidth="1"/>
    <col min="2" max="2" width="22.7109375" customWidth="1"/>
    <col min="3" max="7" width="8.7109375" customWidth="1"/>
    <col min="8" max="8" width="7.42578125" customWidth="1"/>
    <col min="9" max="9" width="7.7109375" customWidth="1"/>
    <col min="10" max="13" width="7.28515625" bestFit="1" customWidth="1"/>
    <col min="14" max="14" width="10.5703125" customWidth="1"/>
    <col min="15" max="15" width="9.140625" customWidth="1"/>
  </cols>
  <sheetData>
    <row r="1" spans="1:15" x14ac:dyDescent="0.2">
      <c r="A1" s="3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">
      <c r="A2" s="3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5" spans="1:15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"/>
    </row>
    <row r="6" spans="1:15" x14ac:dyDescent="0.2">
      <c r="A6" s="64" t="s">
        <v>53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4"/>
    </row>
    <row r="7" spans="1:15" x14ac:dyDescent="0.2">
      <c r="A7" s="65" t="s">
        <v>48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4"/>
    </row>
    <row r="8" spans="1:15" x14ac:dyDescent="0.2">
      <c r="A8" s="9"/>
      <c r="B8" s="9"/>
      <c r="C8" s="9"/>
      <c r="D8" s="9"/>
      <c r="E8" s="9"/>
      <c r="F8" s="9"/>
      <c r="G8" s="9"/>
      <c r="H8" s="22"/>
      <c r="I8" s="22"/>
      <c r="J8" s="22"/>
      <c r="K8" s="22"/>
      <c r="L8" s="22"/>
      <c r="M8" s="22"/>
      <c r="N8" s="9"/>
      <c r="O8" s="4"/>
    </row>
    <row r="9" spans="1:15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8"/>
    </row>
    <row r="10" spans="1:15" x14ac:dyDescent="0.2">
      <c r="A10" s="4"/>
      <c r="B10" s="2"/>
      <c r="C10" s="2"/>
      <c r="D10" s="2"/>
      <c r="E10" s="2"/>
      <c r="F10" s="2"/>
      <c r="G10" s="2"/>
      <c r="H10" s="11"/>
      <c r="I10" s="11"/>
      <c r="J10" s="11"/>
      <c r="K10" s="11"/>
      <c r="L10" s="11"/>
      <c r="M10" s="11"/>
    </row>
    <row r="11" spans="1:15" x14ac:dyDescent="0.2">
      <c r="A11" s="66" t="s">
        <v>45</v>
      </c>
      <c r="B11" s="67"/>
      <c r="C11" s="67"/>
      <c r="D11" s="67"/>
      <c r="E11" s="67"/>
      <c r="F11" s="67"/>
      <c r="G11" s="68"/>
      <c r="H11" s="73">
        <v>70</v>
      </c>
      <c r="I11" s="73"/>
      <c r="J11" s="73"/>
      <c r="K11" s="73"/>
      <c r="L11" s="73"/>
      <c r="M11" s="73"/>
      <c r="N11" s="73"/>
    </row>
    <row r="12" spans="1:15" x14ac:dyDescent="0.2">
      <c r="A12" s="69" t="s">
        <v>13</v>
      </c>
      <c r="B12" s="69"/>
      <c r="C12" s="69"/>
      <c r="D12" s="69"/>
      <c r="E12" s="69"/>
      <c r="F12" s="69"/>
      <c r="G12" s="70"/>
      <c r="H12" s="73" t="s">
        <v>49</v>
      </c>
      <c r="I12" s="73"/>
      <c r="J12" s="73"/>
      <c r="K12" s="73"/>
      <c r="L12" s="73"/>
      <c r="M12" s="73"/>
      <c r="N12" s="73"/>
    </row>
    <row r="13" spans="1:15" x14ac:dyDescent="0.2">
      <c r="A13" s="16"/>
      <c r="B13" s="16"/>
      <c r="C13" s="16"/>
      <c r="D13" s="16"/>
      <c r="E13" s="16"/>
      <c r="F13" s="16"/>
      <c r="G13" s="17"/>
      <c r="H13" s="26"/>
      <c r="I13" s="26"/>
      <c r="J13" s="26"/>
      <c r="K13" s="26"/>
      <c r="L13" s="26"/>
      <c r="M13" s="26"/>
      <c r="N13" s="15"/>
      <c r="O13" s="15"/>
    </row>
    <row r="14" spans="1:15" x14ac:dyDescent="0.2">
      <c r="A14" s="30"/>
      <c r="B14" s="30"/>
      <c r="C14" s="30"/>
      <c r="D14" s="30"/>
      <c r="E14" s="30"/>
      <c r="F14" s="30"/>
      <c r="G14" s="31"/>
      <c r="H14" s="31"/>
      <c r="I14" s="31"/>
      <c r="J14" s="31"/>
      <c r="K14" s="31"/>
      <c r="L14" s="31"/>
      <c r="M14" s="31"/>
      <c r="N14" s="33"/>
      <c r="O14" s="33"/>
    </row>
    <row r="15" spans="1:15" x14ac:dyDescent="0.2">
      <c r="B15" s="3"/>
      <c r="C15" s="3"/>
      <c r="D15" s="2"/>
    </row>
    <row r="16" spans="1:15" x14ac:dyDescent="0.2">
      <c r="A16" s="72" t="s">
        <v>0</v>
      </c>
      <c r="B16" s="58" t="s">
        <v>1</v>
      </c>
      <c r="C16" s="59"/>
      <c r="D16" s="59"/>
      <c r="E16" s="59"/>
      <c r="F16" s="59"/>
      <c r="G16" s="60"/>
      <c r="H16" s="72" t="s">
        <v>42</v>
      </c>
      <c r="I16" s="72"/>
      <c r="J16" s="72"/>
      <c r="K16" s="72"/>
      <c r="L16" s="72"/>
      <c r="M16" s="72"/>
      <c r="N16" s="71" t="s">
        <v>10</v>
      </c>
      <c r="O16" s="18"/>
    </row>
    <row r="17" spans="1:15" ht="24.75" customHeight="1" x14ac:dyDescent="0.2">
      <c r="A17" s="72"/>
      <c r="B17" s="61"/>
      <c r="C17" s="62"/>
      <c r="D17" s="62"/>
      <c r="E17" s="62"/>
      <c r="F17" s="62"/>
      <c r="G17" s="63"/>
      <c r="H17" s="52" t="s">
        <v>36</v>
      </c>
      <c r="I17" s="52" t="s">
        <v>37</v>
      </c>
      <c r="J17" s="52" t="s">
        <v>38</v>
      </c>
      <c r="K17" s="52" t="s">
        <v>39</v>
      </c>
      <c r="L17" s="52" t="s">
        <v>40</v>
      </c>
      <c r="M17" s="52" t="s">
        <v>41</v>
      </c>
      <c r="N17" s="71"/>
      <c r="O17" s="18"/>
    </row>
    <row r="18" spans="1:15" ht="12.75" customHeight="1" x14ac:dyDescent="0.2">
      <c r="A18" s="53">
        <v>1</v>
      </c>
      <c r="B18" s="77" t="s">
        <v>2</v>
      </c>
      <c r="C18" s="78"/>
      <c r="D18" s="78"/>
      <c r="E18" s="78"/>
      <c r="F18" s="78"/>
      <c r="G18" s="79"/>
      <c r="H18" s="56">
        <v>4.1399999999999997</v>
      </c>
      <c r="I18" s="40">
        <v>4.0316091954022992</v>
      </c>
      <c r="J18" s="8">
        <v>4.7833333333333332</v>
      </c>
      <c r="K18" s="8">
        <v>4.6410611078641466</v>
      </c>
      <c r="L18" s="57">
        <v>4.4000000000000004</v>
      </c>
      <c r="M18" s="8">
        <v>4.6619585687382292</v>
      </c>
      <c r="N18" s="8">
        <f>AVERAGE(H18:M18)</f>
        <v>4.4429937008896685</v>
      </c>
      <c r="O18" s="19"/>
    </row>
    <row r="19" spans="1:15" ht="12.75" customHeight="1" x14ac:dyDescent="0.2">
      <c r="A19" s="53">
        <v>2</v>
      </c>
      <c r="B19" s="77" t="s">
        <v>3</v>
      </c>
      <c r="C19" s="78"/>
      <c r="D19" s="78"/>
      <c r="E19" s="78"/>
      <c r="F19" s="78"/>
      <c r="G19" s="79"/>
      <c r="H19" s="56">
        <v>4.2</v>
      </c>
      <c r="I19" s="40">
        <v>4.1029693486590038</v>
      </c>
      <c r="J19" s="8">
        <v>4.7851851851851848</v>
      </c>
      <c r="K19" s="8">
        <v>4.6636664718488214</v>
      </c>
      <c r="L19" s="57">
        <v>4.3600000000000003</v>
      </c>
      <c r="M19" s="8">
        <v>4.681450094161959</v>
      </c>
      <c r="N19" s="57">
        <f t="shared" ref="N19:N26" si="0">AVERAGE(H19:M19)</f>
        <v>4.4655451833091613</v>
      </c>
      <c r="O19" s="19"/>
    </row>
    <row r="20" spans="1:15" ht="12.75" customHeight="1" x14ac:dyDescent="0.2">
      <c r="A20" s="53">
        <v>3</v>
      </c>
      <c r="B20" s="77" t="s">
        <v>4</v>
      </c>
      <c r="C20" s="78"/>
      <c r="D20" s="78"/>
      <c r="E20" s="78"/>
      <c r="F20" s="78"/>
      <c r="G20" s="79"/>
      <c r="H20" s="56">
        <v>4.21</v>
      </c>
      <c r="I20" s="40">
        <v>4.0229028029844729</v>
      </c>
      <c r="J20" s="8">
        <v>4.8111111111111109</v>
      </c>
      <c r="K20" s="8">
        <v>4.6614314782345172</v>
      </c>
      <c r="L20" s="57">
        <v>4.33</v>
      </c>
      <c r="M20" s="8">
        <v>4.6916666666666664</v>
      </c>
      <c r="N20" s="57">
        <f t="shared" si="0"/>
        <v>4.4545186764994602</v>
      </c>
      <c r="O20" s="19"/>
    </row>
    <row r="21" spans="1:15" ht="12.75" customHeight="1" x14ac:dyDescent="0.2">
      <c r="A21" s="53">
        <v>4</v>
      </c>
      <c r="B21" s="77" t="s">
        <v>5</v>
      </c>
      <c r="C21" s="78"/>
      <c r="D21" s="78"/>
      <c r="E21" s="78"/>
      <c r="F21" s="78"/>
      <c r="G21" s="79"/>
      <c r="H21" s="56">
        <v>4.58</v>
      </c>
      <c r="I21" s="40">
        <v>4.3507562008469449</v>
      </c>
      <c r="J21" s="8">
        <v>4.8592592592592592</v>
      </c>
      <c r="K21" s="8">
        <v>4.722158365261814</v>
      </c>
      <c r="L21" s="57">
        <v>4.4400000000000004</v>
      </c>
      <c r="M21" s="8">
        <v>4.7250000000000005</v>
      </c>
      <c r="N21" s="57">
        <f t="shared" si="0"/>
        <v>4.6128623042280035</v>
      </c>
      <c r="O21" s="19"/>
    </row>
    <row r="22" spans="1:15" ht="12.75" customHeight="1" x14ac:dyDescent="0.2">
      <c r="A22" s="53">
        <v>5</v>
      </c>
      <c r="B22" s="77" t="s">
        <v>6</v>
      </c>
      <c r="C22" s="78"/>
      <c r="D22" s="78"/>
      <c r="E22" s="78"/>
      <c r="F22" s="78"/>
      <c r="G22" s="79"/>
      <c r="H22" s="56">
        <v>4.55</v>
      </c>
      <c r="I22" s="40">
        <v>4.3600171405525314</v>
      </c>
      <c r="J22" s="8">
        <v>4.8703703703703702</v>
      </c>
      <c r="K22" s="8">
        <v>4.7734355044699868</v>
      </c>
      <c r="L22" s="57">
        <v>4.49</v>
      </c>
      <c r="M22" s="8">
        <v>4.7093220338983057</v>
      </c>
      <c r="N22" s="57">
        <f t="shared" si="0"/>
        <v>4.6255241748818658</v>
      </c>
      <c r="O22" s="19"/>
    </row>
    <row r="23" spans="1:15" ht="12.75" customHeight="1" x14ac:dyDescent="0.2">
      <c r="A23" s="53">
        <v>6</v>
      </c>
      <c r="B23" s="77" t="s">
        <v>7</v>
      </c>
      <c r="C23" s="78"/>
      <c r="D23" s="78"/>
      <c r="E23" s="78"/>
      <c r="F23" s="78"/>
      <c r="G23" s="79"/>
      <c r="H23" s="56">
        <v>4.41</v>
      </c>
      <c r="I23" s="40">
        <v>4.1334744908247636</v>
      </c>
      <c r="J23" s="8">
        <v>4.7722222222222221</v>
      </c>
      <c r="K23" s="8">
        <v>4.7581149363440423</v>
      </c>
      <c r="L23" s="57">
        <v>4.43</v>
      </c>
      <c r="M23" s="8">
        <v>4.674011299435028</v>
      </c>
      <c r="N23" s="57">
        <f t="shared" si="0"/>
        <v>4.5296371581376755</v>
      </c>
      <c r="O23" s="19"/>
    </row>
    <row r="24" spans="1:15" ht="30" customHeight="1" x14ac:dyDescent="0.2">
      <c r="A24" s="53">
        <v>7</v>
      </c>
      <c r="B24" s="77" t="s">
        <v>8</v>
      </c>
      <c r="C24" s="78"/>
      <c r="D24" s="78"/>
      <c r="E24" s="78"/>
      <c r="F24" s="78"/>
      <c r="G24" s="79"/>
      <c r="H24" s="56">
        <v>4.4400000000000004</v>
      </c>
      <c r="I24" s="40">
        <v>4.0740688903243889</v>
      </c>
      <c r="J24" s="8">
        <v>4.848148148148149</v>
      </c>
      <c r="K24" s="8">
        <v>4.7509578544061295</v>
      </c>
      <c r="L24" s="57">
        <v>4.43</v>
      </c>
      <c r="M24" s="8">
        <v>4.6638888888888888</v>
      </c>
      <c r="N24" s="57">
        <f t="shared" si="0"/>
        <v>4.5345106302945926</v>
      </c>
      <c r="O24" s="19"/>
    </row>
    <row r="25" spans="1:15" ht="30" customHeight="1" x14ac:dyDescent="0.2">
      <c r="A25" s="53">
        <v>8</v>
      </c>
      <c r="B25" s="77" t="s">
        <v>9</v>
      </c>
      <c r="C25" s="78"/>
      <c r="D25" s="78"/>
      <c r="E25" s="78"/>
      <c r="F25" s="78"/>
      <c r="G25" s="79"/>
      <c r="H25" s="56">
        <v>4.42</v>
      </c>
      <c r="I25" s="40">
        <v>4.1251993620414673</v>
      </c>
      <c r="J25" s="8">
        <v>4.7870370370370363</v>
      </c>
      <c r="K25" s="8">
        <v>4.8009578544061311</v>
      </c>
      <c r="L25" s="57">
        <v>4.3600000000000003</v>
      </c>
      <c r="M25" s="8">
        <v>4.7</v>
      </c>
      <c r="N25" s="57">
        <f t="shared" si="0"/>
        <v>4.5321990422474387</v>
      </c>
      <c r="O25" s="19"/>
    </row>
    <row r="26" spans="1:15" ht="27" customHeight="1" x14ac:dyDescent="0.2">
      <c r="A26" s="53">
        <v>9</v>
      </c>
      <c r="B26" s="77" t="s">
        <v>14</v>
      </c>
      <c r="C26" s="78"/>
      <c r="D26" s="78"/>
      <c r="E26" s="78"/>
      <c r="F26" s="78"/>
      <c r="G26" s="79"/>
      <c r="H26" s="56">
        <v>4.46</v>
      </c>
      <c r="I26" s="40">
        <v>4.2499703728015836</v>
      </c>
      <c r="J26" s="8">
        <v>4.8802917254822882</v>
      </c>
      <c r="K26" s="8">
        <v>4.8444981997388004</v>
      </c>
      <c r="L26" s="57">
        <v>4.4400000000000004</v>
      </c>
      <c r="M26" s="8">
        <v>4.7107279693486594</v>
      </c>
      <c r="N26" s="57">
        <f t="shared" si="0"/>
        <v>4.5975813778952226</v>
      </c>
      <c r="O26" s="19"/>
    </row>
    <row r="27" spans="1:15" x14ac:dyDescent="0.2">
      <c r="A27" s="74" t="s">
        <v>12</v>
      </c>
      <c r="B27" s="75"/>
      <c r="C27" s="75"/>
      <c r="D27" s="75"/>
      <c r="E27" s="75"/>
      <c r="F27" s="75"/>
      <c r="G27" s="76"/>
      <c r="H27" s="35">
        <f t="shared" ref="H27:N27" si="1">AVERAGE(H18:H26)</f>
        <v>4.3788888888888895</v>
      </c>
      <c r="I27" s="35">
        <f t="shared" si="1"/>
        <v>4.1612186449374953</v>
      </c>
      <c r="J27" s="35">
        <v>4.8218842657943277</v>
      </c>
      <c r="K27" s="35">
        <f t="shared" si="1"/>
        <v>4.7351424191749318</v>
      </c>
      <c r="L27" s="35">
        <f t="shared" si="1"/>
        <v>4.4088888888888889</v>
      </c>
      <c r="M27" s="35">
        <f t="shared" si="1"/>
        <v>4.6908917245708608</v>
      </c>
      <c r="N27" s="51">
        <f>AVERAGE(H27:M27)</f>
        <v>4.5328191387092325</v>
      </c>
      <c r="O27" s="20"/>
    </row>
    <row r="33" spans="1:15" x14ac:dyDescent="0.2">
      <c r="A33" s="7" t="s">
        <v>16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2">
      <c r="A34" s="7" t="s">
        <v>11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7" spans="1:15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4"/>
    </row>
    <row r="38" spans="1:15" x14ac:dyDescent="0.2">
      <c r="A38" s="64" t="s">
        <v>53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12"/>
    </row>
    <row r="39" spans="1:15" x14ac:dyDescent="0.2">
      <c r="A39" s="65" t="str">
        <f>A7</f>
        <v>Школска година 2016-17.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12"/>
    </row>
    <row r="40" spans="1:15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8"/>
    </row>
    <row r="41" spans="1:15" x14ac:dyDescent="0.2">
      <c r="A41" s="13"/>
      <c r="B41" s="13"/>
      <c r="C41" s="13"/>
      <c r="D41" s="13"/>
      <c r="E41" s="13"/>
      <c r="F41" s="13"/>
      <c r="G41" s="13"/>
      <c r="H41" s="22"/>
      <c r="I41" s="22"/>
      <c r="J41" s="22"/>
      <c r="K41" s="22"/>
      <c r="L41" s="22"/>
      <c r="M41" s="22"/>
      <c r="N41" s="13"/>
      <c r="O41" s="12"/>
    </row>
    <row r="42" spans="1:15" x14ac:dyDescent="0.2">
      <c r="A42" s="1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5" x14ac:dyDescent="0.2">
      <c r="A43" s="80" t="s">
        <v>46</v>
      </c>
      <c r="B43" s="81"/>
      <c r="C43" s="81"/>
      <c r="D43" s="81"/>
      <c r="E43" s="81"/>
      <c r="F43" s="81"/>
      <c r="G43" s="82"/>
      <c r="H43" s="73">
        <f>H11</f>
        <v>70</v>
      </c>
      <c r="I43" s="73"/>
      <c r="J43" s="73"/>
      <c r="K43" s="73"/>
      <c r="L43" s="73"/>
      <c r="M43" s="73"/>
      <c r="N43" s="73"/>
      <c r="O43" s="34"/>
    </row>
    <row r="44" spans="1:15" x14ac:dyDescent="0.2">
      <c r="A44" s="69" t="s">
        <v>13</v>
      </c>
      <c r="B44" s="69"/>
      <c r="C44" s="69"/>
      <c r="D44" s="69"/>
      <c r="E44" s="69"/>
      <c r="F44" s="69"/>
      <c r="G44" s="70"/>
      <c r="H44" s="73" t="str">
        <f>H12</f>
        <v>децембар 2016./април - мај 2017.</v>
      </c>
      <c r="I44" s="73"/>
      <c r="J44" s="73"/>
      <c r="K44" s="73"/>
      <c r="L44" s="73"/>
      <c r="M44" s="73"/>
      <c r="N44" s="73"/>
      <c r="O44" s="34"/>
    </row>
    <row r="45" spans="1:15" x14ac:dyDescent="0.2">
      <c r="A45" s="30"/>
      <c r="B45" s="30"/>
      <c r="C45" s="30"/>
      <c r="D45" s="30"/>
      <c r="E45" s="30"/>
      <c r="F45" s="30"/>
      <c r="G45" s="31"/>
      <c r="H45" s="33"/>
      <c r="I45" s="33"/>
      <c r="J45" s="33"/>
      <c r="K45" s="33"/>
      <c r="L45" s="33"/>
      <c r="M45" s="33"/>
      <c r="N45" s="33"/>
      <c r="O45" s="34"/>
    </row>
    <row r="46" spans="1:15" x14ac:dyDescent="0.2">
      <c r="A46" s="16"/>
      <c r="B46" s="16"/>
      <c r="C46" s="16"/>
      <c r="D46" s="16"/>
      <c r="E46" s="16"/>
      <c r="F46" s="16"/>
      <c r="G46" s="17"/>
      <c r="H46" s="26"/>
      <c r="I46" s="26"/>
      <c r="J46" s="26"/>
      <c r="K46" s="26"/>
      <c r="L46" s="26"/>
      <c r="M46" s="26"/>
      <c r="N46" s="15"/>
      <c r="O46" s="15"/>
    </row>
    <row r="47" spans="1:15" x14ac:dyDescent="0.2">
      <c r="B47" s="10"/>
      <c r="C47" s="10"/>
      <c r="D47" s="11"/>
    </row>
    <row r="48" spans="1:15" x14ac:dyDescent="0.2">
      <c r="A48" s="72" t="s">
        <v>0</v>
      </c>
      <c r="B48" s="58" t="s">
        <v>1</v>
      </c>
      <c r="C48" s="59"/>
      <c r="D48" s="59"/>
      <c r="E48" s="59"/>
      <c r="F48" s="59"/>
      <c r="G48" s="60"/>
      <c r="H48" s="72" t="s">
        <v>42</v>
      </c>
      <c r="I48" s="72"/>
      <c r="J48" s="72"/>
      <c r="K48" s="72"/>
      <c r="L48" s="72"/>
      <c r="M48" s="72"/>
      <c r="N48" s="71" t="s">
        <v>10</v>
      </c>
      <c r="O48" s="18"/>
    </row>
    <row r="49" spans="1:15" ht="24.75" customHeight="1" x14ac:dyDescent="0.2">
      <c r="A49" s="72"/>
      <c r="B49" s="61"/>
      <c r="C49" s="62"/>
      <c r="D49" s="62"/>
      <c r="E49" s="62"/>
      <c r="F49" s="62"/>
      <c r="G49" s="63"/>
      <c r="H49" s="52" t="s">
        <v>36</v>
      </c>
      <c r="I49" s="52" t="s">
        <v>37</v>
      </c>
      <c r="J49" s="52" t="s">
        <v>38</v>
      </c>
      <c r="K49" s="52" t="s">
        <v>39</v>
      </c>
      <c r="L49" s="52" t="s">
        <v>40</v>
      </c>
      <c r="M49" s="52" t="s">
        <v>41</v>
      </c>
      <c r="N49" s="71"/>
      <c r="O49" s="18"/>
    </row>
    <row r="50" spans="1:15" ht="12.75" customHeight="1" x14ac:dyDescent="0.2">
      <c r="A50" s="53">
        <v>1</v>
      </c>
      <c r="B50" s="77" t="s">
        <v>17</v>
      </c>
      <c r="C50" s="78"/>
      <c r="D50" s="78"/>
      <c r="E50" s="78"/>
      <c r="F50" s="78"/>
      <c r="G50" s="79"/>
      <c r="H50" s="42">
        <v>4.8099999999999996</v>
      </c>
      <c r="I50" s="40">
        <v>4.7968390804597707</v>
      </c>
      <c r="J50" s="8">
        <v>4.916666666666667</v>
      </c>
      <c r="K50" s="8">
        <v>4.8691525423728814</v>
      </c>
      <c r="L50" s="57">
        <v>4.58</v>
      </c>
      <c r="M50" s="8">
        <v>4.7933333333333339</v>
      </c>
      <c r="N50" s="8">
        <f>AVERAGE(H50:M50)</f>
        <v>4.794331937138776</v>
      </c>
      <c r="O50" s="19"/>
    </row>
    <row r="51" spans="1:15" ht="12.75" customHeight="1" x14ac:dyDescent="0.2">
      <c r="A51" s="53">
        <v>2</v>
      </c>
      <c r="B51" s="77" t="s">
        <v>18</v>
      </c>
      <c r="C51" s="78"/>
      <c r="D51" s="78"/>
      <c r="E51" s="78"/>
      <c r="F51" s="78"/>
      <c r="G51" s="79"/>
      <c r="H51" s="42">
        <v>4.67</v>
      </c>
      <c r="I51" s="40">
        <v>4.7959770114942533</v>
      </c>
      <c r="J51" s="8">
        <v>4.9166666666666661</v>
      </c>
      <c r="K51" s="8">
        <v>4.8777777777777773</v>
      </c>
      <c r="L51" s="57">
        <v>4.63</v>
      </c>
      <c r="M51" s="8">
        <v>4.7900000000000009</v>
      </c>
      <c r="N51" s="57">
        <f t="shared" ref="N51:N58" si="2">AVERAGE(H51:M51)</f>
        <v>4.7800702426564499</v>
      </c>
      <c r="O51" s="19"/>
    </row>
    <row r="52" spans="1:15" ht="12.75" customHeight="1" x14ac:dyDescent="0.2">
      <c r="A52" s="53">
        <v>3</v>
      </c>
      <c r="B52" s="77" t="s">
        <v>19</v>
      </c>
      <c r="C52" s="78"/>
      <c r="D52" s="78"/>
      <c r="E52" s="78"/>
      <c r="F52" s="78"/>
      <c r="G52" s="79"/>
      <c r="H52" s="42">
        <v>4.74</v>
      </c>
      <c r="I52" s="40">
        <v>4.8137931034482762</v>
      </c>
      <c r="J52" s="8">
        <v>4.91</v>
      </c>
      <c r="K52" s="8">
        <v>4.8721280602636536</v>
      </c>
      <c r="L52" s="57">
        <v>4.6500000000000004</v>
      </c>
      <c r="M52" s="8">
        <v>4.7733333333333334</v>
      </c>
      <c r="N52" s="57">
        <f t="shared" si="2"/>
        <v>4.7932090828408773</v>
      </c>
      <c r="O52" s="19"/>
    </row>
    <row r="53" spans="1:15" ht="12.75" customHeight="1" x14ac:dyDescent="0.2">
      <c r="A53" s="53">
        <v>4</v>
      </c>
      <c r="B53" s="77" t="s">
        <v>20</v>
      </c>
      <c r="C53" s="78"/>
      <c r="D53" s="78"/>
      <c r="E53" s="78"/>
      <c r="F53" s="78"/>
      <c r="G53" s="79"/>
      <c r="H53" s="42">
        <v>4.8099999999999996</v>
      </c>
      <c r="I53" s="40">
        <v>4.8301724137931039</v>
      </c>
      <c r="J53" s="8">
        <v>4.92</v>
      </c>
      <c r="K53" s="8">
        <v>4.8555555555555552</v>
      </c>
      <c r="L53" s="57">
        <v>4.67</v>
      </c>
      <c r="M53" s="8">
        <v>4.8100000000000005</v>
      </c>
      <c r="N53" s="57">
        <f t="shared" si="2"/>
        <v>4.8159546615581101</v>
      </c>
      <c r="O53" s="19"/>
    </row>
    <row r="54" spans="1:15" ht="12.75" customHeight="1" x14ac:dyDescent="0.2">
      <c r="A54" s="53">
        <v>5</v>
      </c>
      <c r="B54" s="77" t="s">
        <v>21</v>
      </c>
      <c r="C54" s="78"/>
      <c r="D54" s="78"/>
      <c r="E54" s="78"/>
      <c r="F54" s="78"/>
      <c r="G54" s="79"/>
      <c r="H54" s="42">
        <v>4.84</v>
      </c>
      <c r="I54" s="40">
        <v>4.8560344827586199</v>
      </c>
      <c r="J54" s="8">
        <v>4.913333333333334</v>
      </c>
      <c r="K54" s="8">
        <v>4.8999999999999995</v>
      </c>
      <c r="L54" s="57">
        <v>4.7</v>
      </c>
      <c r="M54" s="8">
        <v>4.8133333333333344</v>
      </c>
      <c r="N54" s="57">
        <f t="shared" si="2"/>
        <v>4.8371168582375477</v>
      </c>
      <c r="O54" s="19"/>
    </row>
    <row r="55" spans="1:15" ht="12.75" customHeight="1" x14ac:dyDescent="0.2">
      <c r="A55" s="53">
        <v>6</v>
      </c>
      <c r="B55" s="77" t="s">
        <v>22</v>
      </c>
      <c r="C55" s="78"/>
      <c r="D55" s="78"/>
      <c r="E55" s="78"/>
      <c r="F55" s="78"/>
      <c r="G55" s="79"/>
      <c r="H55" s="42">
        <v>4.7699999999999996</v>
      </c>
      <c r="I55" s="40">
        <v>4.8390804597701145</v>
      </c>
      <c r="J55" s="8">
        <v>4.9166666666666661</v>
      </c>
      <c r="K55" s="8">
        <v>4.8610169491525426</v>
      </c>
      <c r="L55" s="57">
        <v>4.6900000000000004</v>
      </c>
      <c r="M55" s="8">
        <v>4.79</v>
      </c>
      <c r="N55" s="57">
        <f t="shared" si="2"/>
        <v>4.8111273459315536</v>
      </c>
      <c r="O55" s="19"/>
    </row>
    <row r="56" spans="1:15" ht="30" customHeight="1" x14ac:dyDescent="0.2">
      <c r="A56" s="53">
        <v>7</v>
      </c>
      <c r="B56" s="77" t="s">
        <v>23</v>
      </c>
      <c r="C56" s="78"/>
      <c r="D56" s="78"/>
      <c r="E56" s="78"/>
      <c r="F56" s="78"/>
      <c r="G56" s="79"/>
      <c r="H56" s="42">
        <v>4.83</v>
      </c>
      <c r="I56" s="40">
        <v>4.8643678160919537</v>
      </c>
      <c r="J56" s="8">
        <v>4.93</v>
      </c>
      <c r="K56" s="8">
        <v>4.8444444444444441</v>
      </c>
      <c r="L56" s="57">
        <v>4.62</v>
      </c>
      <c r="M56" s="8">
        <v>4.7900000000000009</v>
      </c>
      <c r="N56" s="57">
        <f t="shared" si="2"/>
        <v>4.8131353767560663</v>
      </c>
      <c r="O56" s="19"/>
    </row>
    <row r="57" spans="1:15" ht="30" customHeight="1" x14ac:dyDescent="0.2">
      <c r="A57" s="53">
        <v>8</v>
      </c>
      <c r="B57" s="77" t="s">
        <v>24</v>
      </c>
      <c r="C57" s="78"/>
      <c r="D57" s="78"/>
      <c r="E57" s="78"/>
      <c r="F57" s="78"/>
      <c r="G57" s="79"/>
      <c r="H57" s="42">
        <v>4.8600000000000003</v>
      </c>
      <c r="I57" s="40">
        <v>4.8979885057471266</v>
      </c>
      <c r="J57" s="8">
        <v>4.93</v>
      </c>
      <c r="K57" s="8">
        <v>4.8555555555555552</v>
      </c>
      <c r="L57" s="57">
        <v>4.66</v>
      </c>
      <c r="M57" s="8">
        <v>4.7966666666666669</v>
      </c>
      <c r="N57" s="57">
        <f t="shared" si="2"/>
        <v>4.8333684546615583</v>
      </c>
      <c r="O57" s="19"/>
    </row>
    <row r="58" spans="1:15" ht="30" customHeight="1" x14ac:dyDescent="0.2">
      <c r="A58" s="53">
        <v>9</v>
      </c>
      <c r="B58" s="77" t="s">
        <v>25</v>
      </c>
      <c r="C58" s="78"/>
      <c r="D58" s="78"/>
      <c r="E58" s="78"/>
      <c r="F58" s="78"/>
      <c r="G58" s="79"/>
      <c r="H58" s="42">
        <v>4.88</v>
      </c>
      <c r="I58" s="40">
        <v>4.7755102040816322</v>
      </c>
      <c r="J58" s="8">
        <v>4.9466666666666672</v>
      </c>
      <c r="K58" s="27">
        <v>4.9054613935969869</v>
      </c>
      <c r="L58" s="57">
        <v>4.68</v>
      </c>
      <c r="M58" s="8">
        <v>4.772222222222223</v>
      </c>
      <c r="N58" s="57">
        <f t="shared" si="2"/>
        <v>4.8266434144279184</v>
      </c>
      <c r="O58" s="19"/>
    </row>
    <row r="59" spans="1:15" x14ac:dyDescent="0.2">
      <c r="A59" s="74" t="s">
        <v>12</v>
      </c>
      <c r="B59" s="75"/>
      <c r="C59" s="75"/>
      <c r="D59" s="75"/>
      <c r="E59" s="75"/>
      <c r="F59" s="75"/>
      <c r="G59" s="76"/>
      <c r="H59" s="41">
        <f>AVERAGE(H50:H58)</f>
        <v>4.8011111111111111</v>
      </c>
      <c r="I59" s="35">
        <f t="shared" ref="I59:N59" si="3">AVERAGE(I50:I58)</f>
        <v>4.8299736752938731</v>
      </c>
      <c r="J59" s="35">
        <v>4.9222222222222216</v>
      </c>
      <c r="K59" s="35">
        <f t="shared" si="3"/>
        <v>4.8712324754132661</v>
      </c>
      <c r="L59" s="35">
        <f t="shared" si="3"/>
        <v>4.6533333333333333</v>
      </c>
      <c r="M59" s="35">
        <f t="shared" si="3"/>
        <v>4.7920987654320992</v>
      </c>
      <c r="N59" s="35">
        <f t="shared" si="3"/>
        <v>4.8116619304676513</v>
      </c>
      <c r="O59" s="20"/>
    </row>
    <row r="60" spans="1:15" x14ac:dyDescent="0.2">
      <c r="A60" s="36"/>
      <c r="B60" s="36"/>
      <c r="C60" s="36"/>
      <c r="D60" s="36"/>
      <c r="E60" s="36"/>
      <c r="F60" s="36"/>
      <c r="G60" s="36"/>
      <c r="H60" s="37"/>
      <c r="I60" s="37"/>
      <c r="J60" s="37"/>
      <c r="K60" s="37"/>
      <c r="L60" s="37"/>
      <c r="M60" s="37"/>
      <c r="N60" s="37"/>
      <c r="O60" s="38"/>
    </row>
    <row r="61" spans="1:15" x14ac:dyDescent="0.2">
      <c r="A61" s="36"/>
      <c r="B61" s="36"/>
      <c r="C61" s="36"/>
      <c r="D61" s="36"/>
      <c r="E61" s="36"/>
      <c r="F61" s="36"/>
      <c r="G61" s="36"/>
      <c r="H61" s="37"/>
      <c r="I61" s="37"/>
      <c r="J61" s="37"/>
      <c r="K61" s="37"/>
      <c r="L61" s="37"/>
      <c r="M61" s="37"/>
      <c r="N61" s="37"/>
      <c r="O61" s="38"/>
    </row>
    <row r="62" spans="1:15" ht="13.5" customHeight="1" x14ac:dyDescent="0.2"/>
    <row r="63" spans="1:15" ht="13.5" customHeight="1" x14ac:dyDescent="0.2"/>
    <row r="65" spans="1:15" x14ac:dyDescent="0.2">
      <c r="A65" s="7" t="s">
        <v>26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x14ac:dyDescent="0.2">
      <c r="A66" s="7" t="s">
        <v>11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9" spans="1:15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4"/>
    </row>
    <row r="70" spans="1:15" x14ac:dyDescent="0.2">
      <c r="A70" s="64" t="s">
        <v>53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12"/>
    </row>
    <row r="71" spans="1:15" x14ac:dyDescent="0.2">
      <c r="A71" s="65" t="str">
        <f>A39</f>
        <v>Школска година 2016-17.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12"/>
    </row>
    <row r="72" spans="1:15" x14ac:dyDescent="0.2">
      <c r="A72" s="13"/>
      <c r="B72" s="13"/>
      <c r="C72" s="13"/>
      <c r="D72" s="13"/>
      <c r="E72" s="13"/>
      <c r="F72" s="13"/>
      <c r="G72" s="13"/>
      <c r="H72" s="22"/>
      <c r="I72" s="22"/>
      <c r="J72" s="22"/>
      <c r="K72" s="22"/>
      <c r="L72" s="22"/>
      <c r="M72" s="22"/>
      <c r="N72" s="13"/>
      <c r="O72" s="12"/>
    </row>
    <row r="73" spans="1:15" x14ac:dyDescent="0.2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8"/>
    </row>
    <row r="74" spans="1:15" x14ac:dyDescent="0.2">
      <c r="A74" s="12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5" x14ac:dyDescent="0.2">
      <c r="A75" s="80" t="s">
        <v>47</v>
      </c>
      <c r="B75" s="81"/>
      <c r="C75" s="81"/>
      <c r="D75" s="81"/>
      <c r="E75" s="81"/>
      <c r="F75" s="81"/>
      <c r="G75" s="83"/>
      <c r="H75" s="73">
        <f>H11</f>
        <v>70</v>
      </c>
      <c r="I75" s="73"/>
      <c r="J75" s="73"/>
      <c r="K75" s="73"/>
      <c r="L75" s="73"/>
      <c r="M75" s="73"/>
      <c r="N75" s="73"/>
      <c r="O75" s="34"/>
    </row>
    <row r="76" spans="1:15" x14ac:dyDescent="0.2">
      <c r="A76" s="69" t="s">
        <v>13</v>
      </c>
      <c r="B76" s="69"/>
      <c r="C76" s="69"/>
      <c r="D76" s="69"/>
      <c r="E76" s="69"/>
      <c r="F76" s="69"/>
      <c r="G76" s="70"/>
      <c r="H76" s="73" t="str">
        <f>H12</f>
        <v>децембар 2016./април - мај 2017.</v>
      </c>
      <c r="I76" s="73"/>
      <c r="J76" s="73"/>
      <c r="K76" s="73"/>
      <c r="L76" s="73"/>
      <c r="M76" s="73"/>
      <c r="N76" s="73"/>
      <c r="O76" s="34"/>
    </row>
    <row r="77" spans="1:15" x14ac:dyDescent="0.2">
      <c r="A77" s="16"/>
      <c r="B77" s="16"/>
      <c r="C77" s="16"/>
      <c r="D77" s="16"/>
      <c r="E77" s="16"/>
      <c r="F77" s="16"/>
      <c r="G77" s="17"/>
      <c r="H77" s="26"/>
      <c r="I77" s="26"/>
      <c r="J77" s="26"/>
      <c r="K77" s="26"/>
      <c r="L77" s="26"/>
      <c r="M77" s="26"/>
      <c r="N77" s="15"/>
      <c r="O77" s="24"/>
    </row>
    <row r="78" spans="1:15" x14ac:dyDescent="0.2">
      <c r="A78" s="30"/>
      <c r="B78" s="30"/>
      <c r="C78" s="30"/>
      <c r="D78" s="30"/>
      <c r="E78" s="30"/>
      <c r="F78" s="30"/>
      <c r="G78" s="31"/>
      <c r="H78" s="31"/>
      <c r="I78" s="31"/>
      <c r="J78" s="31"/>
      <c r="K78" s="31"/>
      <c r="L78" s="31"/>
      <c r="M78" s="31"/>
      <c r="N78" s="33"/>
      <c r="O78" s="33"/>
    </row>
    <row r="79" spans="1:15" x14ac:dyDescent="0.2">
      <c r="B79" s="10"/>
      <c r="C79" s="10"/>
      <c r="D79" s="11"/>
    </row>
    <row r="80" spans="1:15" x14ac:dyDescent="0.2">
      <c r="A80" s="72" t="s">
        <v>0</v>
      </c>
      <c r="B80" s="58" t="s">
        <v>1</v>
      </c>
      <c r="C80" s="59"/>
      <c r="D80" s="59"/>
      <c r="E80" s="59"/>
      <c r="F80" s="59"/>
      <c r="G80" s="60"/>
      <c r="H80" s="72" t="s">
        <v>42</v>
      </c>
      <c r="I80" s="72"/>
      <c r="J80" s="72"/>
      <c r="K80" s="72"/>
      <c r="L80" s="72"/>
      <c r="M80" s="72"/>
      <c r="N80" s="71" t="s">
        <v>10</v>
      </c>
      <c r="O80" s="18"/>
    </row>
    <row r="81" spans="1:15" ht="24.75" customHeight="1" x14ac:dyDescent="0.2">
      <c r="A81" s="72"/>
      <c r="B81" s="61"/>
      <c r="C81" s="62"/>
      <c r="D81" s="62"/>
      <c r="E81" s="62"/>
      <c r="F81" s="62"/>
      <c r="G81" s="63"/>
      <c r="H81" s="52" t="s">
        <v>36</v>
      </c>
      <c r="I81" s="52" t="s">
        <v>37</v>
      </c>
      <c r="J81" s="52" t="s">
        <v>38</v>
      </c>
      <c r="K81" s="52" t="s">
        <v>39</v>
      </c>
      <c r="L81" s="52" t="s">
        <v>40</v>
      </c>
      <c r="M81" s="52" t="s">
        <v>41</v>
      </c>
      <c r="N81" s="71"/>
      <c r="O81" s="18"/>
    </row>
    <row r="82" spans="1:15" ht="12.75" customHeight="1" x14ac:dyDescent="0.2">
      <c r="A82" s="53">
        <v>1</v>
      </c>
      <c r="B82" s="77" t="s">
        <v>27</v>
      </c>
      <c r="C82" s="78"/>
      <c r="D82" s="78"/>
      <c r="E82" s="78"/>
      <c r="F82" s="78"/>
      <c r="G82" s="79"/>
      <c r="H82" s="8">
        <f t="shared" ref="H82:N90" si="4">AVERAGE(H18,H50)</f>
        <v>4.4749999999999996</v>
      </c>
      <c r="I82" s="8">
        <f t="shared" si="4"/>
        <v>4.4142241379310345</v>
      </c>
      <c r="J82" s="8">
        <f t="shared" si="4"/>
        <v>4.8499999999999996</v>
      </c>
      <c r="K82" s="8">
        <f t="shared" si="4"/>
        <v>4.7551068251185136</v>
      </c>
      <c r="L82" s="8">
        <f t="shared" si="4"/>
        <v>4.49</v>
      </c>
      <c r="M82" s="8">
        <f t="shared" si="4"/>
        <v>4.7276459510357816</v>
      </c>
      <c r="N82" s="8">
        <f>AVERAGE(N18,N50)</f>
        <v>4.6186628190142223</v>
      </c>
      <c r="O82" s="19"/>
    </row>
    <row r="83" spans="1:15" ht="12.75" customHeight="1" x14ac:dyDescent="0.2">
      <c r="A83" s="53">
        <v>2</v>
      </c>
      <c r="B83" s="77" t="s">
        <v>28</v>
      </c>
      <c r="C83" s="78"/>
      <c r="D83" s="78"/>
      <c r="E83" s="78"/>
      <c r="F83" s="78"/>
      <c r="G83" s="79"/>
      <c r="H83" s="8">
        <f t="shared" si="4"/>
        <v>4.4350000000000005</v>
      </c>
      <c r="I83" s="8">
        <f t="shared" si="4"/>
        <v>4.4494731800766285</v>
      </c>
      <c r="J83" s="8">
        <f t="shared" si="4"/>
        <v>4.8509259259259254</v>
      </c>
      <c r="K83" s="8">
        <f t="shared" si="4"/>
        <v>4.7707221248132994</v>
      </c>
      <c r="L83" s="8">
        <f t="shared" si="4"/>
        <v>4.4950000000000001</v>
      </c>
      <c r="M83" s="8">
        <f t="shared" si="4"/>
        <v>4.7357250470809795</v>
      </c>
      <c r="N83" s="8">
        <f t="shared" si="4"/>
        <v>4.6228077129828051</v>
      </c>
      <c r="O83" s="19"/>
    </row>
    <row r="84" spans="1:15" ht="12.75" customHeight="1" x14ac:dyDescent="0.2">
      <c r="A84" s="53">
        <v>3</v>
      </c>
      <c r="B84" s="77" t="s">
        <v>29</v>
      </c>
      <c r="C84" s="78"/>
      <c r="D84" s="78"/>
      <c r="E84" s="78"/>
      <c r="F84" s="78"/>
      <c r="G84" s="79"/>
      <c r="H84" s="8">
        <f t="shared" si="4"/>
        <v>4.4749999999999996</v>
      </c>
      <c r="I84" s="8">
        <f t="shared" si="4"/>
        <v>4.4183479532163741</v>
      </c>
      <c r="J84" s="8">
        <f t="shared" si="4"/>
        <v>4.8605555555555551</v>
      </c>
      <c r="K84" s="8">
        <f t="shared" si="4"/>
        <v>4.7667797692490854</v>
      </c>
      <c r="L84" s="8">
        <f t="shared" si="4"/>
        <v>4.49</v>
      </c>
      <c r="M84" s="8">
        <f t="shared" si="4"/>
        <v>4.7324999999999999</v>
      </c>
      <c r="N84" s="8">
        <f t="shared" si="4"/>
        <v>4.6238638796701688</v>
      </c>
      <c r="O84" s="19"/>
    </row>
    <row r="85" spans="1:15" ht="12.75" customHeight="1" x14ac:dyDescent="0.2">
      <c r="A85" s="53">
        <v>4</v>
      </c>
      <c r="B85" s="77" t="s">
        <v>30</v>
      </c>
      <c r="C85" s="78"/>
      <c r="D85" s="78"/>
      <c r="E85" s="78"/>
      <c r="F85" s="78"/>
      <c r="G85" s="79"/>
      <c r="H85" s="8">
        <f t="shared" si="4"/>
        <v>4.6950000000000003</v>
      </c>
      <c r="I85" s="8">
        <f t="shared" si="4"/>
        <v>4.5904643073200244</v>
      </c>
      <c r="J85" s="8">
        <f t="shared" si="4"/>
        <v>4.8896296296296295</v>
      </c>
      <c r="K85" s="8">
        <f t="shared" si="4"/>
        <v>4.788856960408685</v>
      </c>
      <c r="L85" s="8">
        <f t="shared" si="4"/>
        <v>4.5549999999999997</v>
      </c>
      <c r="M85" s="8">
        <f t="shared" si="4"/>
        <v>4.7675000000000001</v>
      </c>
      <c r="N85" s="8">
        <f t="shared" si="4"/>
        <v>4.7144084828930568</v>
      </c>
      <c r="O85" s="19"/>
    </row>
    <row r="86" spans="1:15" ht="12.75" customHeight="1" x14ac:dyDescent="0.2">
      <c r="A86" s="53">
        <v>5</v>
      </c>
      <c r="B86" s="77" t="s">
        <v>31</v>
      </c>
      <c r="C86" s="78"/>
      <c r="D86" s="78"/>
      <c r="E86" s="78"/>
      <c r="F86" s="78"/>
      <c r="G86" s="79"/>
      <c r="H86" s="8">
        <f t="shared" si="4"/>
        <v>4.6950000000000003</v>
      </c>
      <c r="I86" s="8">
        <f t="shared" si="4"/>
        <v>4.6080258116555761</v>
      </c>
      <c r="J86" s="8">
        <f t="shared" si="4"/>
        <v>4.8918518518518521</v>
      </c>
      <c r="K86" s="8">
        <f t="shared" si="4"/>
        <v>4.8367177522349927</v>
      </c>
      <c r="L86" s="8">
        <f t="shared" si="4"/>
        <v>4.5950000000000006</v>
      </c>
      <c r="M86" s="8">
        <f t="shared" si="4"/>
        <v>4.7613276836158196</v>
      </c>
      <c r="N86" s="8">
        <f t="shared" si="4"/>
        <v>4.7313205165597072</v>
      </c>
      <c r="O86" s="19"/>
    </row>
    <row r="87" spans="1:15" ht="12.75" customHeight="1" x14ac:dyDescent="0.2">
      <c r="A87" s="53">
        <v>6</v>
      </c>
      <c r="B87" s="77" t="s">
        <v>32</v>
      </c>
      <c r="C87" s="78"/>
      <c r="D87" s="78"/>
      <c r="E87" s="78"/>
      <c r="F87" s="78"/>
      <c r="G87" s="79"/>
      <c r="H87" s="8">
        <f t="shared" si="4"/>
        <v>4.59</v>
      </c>
      <c r="I87" s="8">
        <f t="shared" si="4"/>
        <v>4.486277475297439</v>
      </c>
      <c r="J87" s="8">
        <f t="shared" si="4"/>
        <v>4.8444444444444441</v>
      </c>
      <c r="K87" s="8">
        <f t="shared" si="4"/>
        <v>4.8095659427482929</v>
      </c>
      <c r="L87" s="8">
        <f t="shared" si="4"/>
        <v>4.5600000000000005</v>
      </c>
      <c r="M87" s="8">
        <f t="shared" si="4"/>
        <v>4.7320056497175145</v>
      </c>
      <c r="N87" s="8">
        <f t="shared" si="4"/>
        <v>4.6703822520346145</v>
      </c>
      <c r="O87" s="19"/>
    </row>
    <row r="88" spans="1:15" ht="30" customHeight="1" x14ac:dyDescent="0.2">
      <c r="A88" s="53">
        <v>7</v>
      </c>
      <c r="B88" s="77" t="s">
        <v>33</v>
      </c>
      <c r="C88" s="78"/>
      <c r="D88" s="78"/>
      <c r="E88" s="78"/>
      <c r="F88" s="78"/>
      <c r="G88" s="79"/>
      <c r="H88" s="8">
        <f t="shared" si="4"/>
        <v>4.6349999999999998</v>
      </c>
      <c r="I88" s="8">
        <f t="shared" si="4"/>
        <v>4.4692183532081717</v>
      </c>
      <c r="J88" s="8">
        <f t="shared" si="4"/>
        <v>4.8890740740740739</v>
      </c>
      <c r="K88" s="8">
        <f t="shared" si="4"/>
        <v>4.7977011494252864</v>
      </c>
      <c r="L88" s="8">
        <f t="shared" si="4"/>
        <v>4.5250000000000004</v>
      </c>
      <c r="M88" s="8">
        <f t="shared" si="4"/>
        <v>4.7269444444444453</v>
      </c>
      <c r="N88" s="8">
        <f t="shared" si="4"/>
        <v>4.6738230035253299</v>
      </c>
      <c r="O88" s="19"/>
    </row>
    <row r="89" spans="1:15" ht="30" customHeight="1" x14ac:dyDescent="0.2">
      <c r="A89" s="53">
        <v>8</v>
      </c>
      <c r="B89" s="77" t="s">
        <v>34</v>
      </c>
      <c r="C89" s="78"/>
      <c r="D89" s="78"/>
      <c r="E89" s="78"/>
      <c r="F89" s="78"/>
      <c r="G89" s="79"/>
      <c r="H89" s="8">
        <f t="shared" si="4"/>
        <v>4.6400000000000006</v>
      </c>
      <c r="I89" s="8">
        <f t="shared" si="4"/>
        <v>4.5115939338942965</v>
      </c>
      <c r="J89" s="8">
        <f t="shared" si="4"/>
        <v>4.858518518518518</v>
      </c>
      <c r="K89" s="8">
        <f t="shared" si="4"/>
        <v>4.8282567049808431</v>
      </c>
      <c r="L89" s="8">
        <f t="shared" si="4"/>
        <v>4.51</v>
      </c>
      <c r="M89" s="8">
        <f t="shared" si="4"/>
        <v>4.7483333333333331</v>
      </c>
      <c r="N89" s="8">
        <f t="shared" si="4"/>
        <v>4.682783748454499</v>
      </c>
      <c r="O89" s="19"/>
    </row>
    <row r="90" spans="1:15" ht="30" customHeight="1" x14ac:dyDescent="0.2">
      <c r="A90" s="53">
        <v>9</v>
      </c>
      <c r="B90" s="77" t="s">
        <v>35</v>
      </c>
      <c r="C90" s="78"/>
      <c r="D90" s="78"/>
      <c r="E90" s="78"/>
      <c r="F90" s="78"/>
      <c r="G90" s="79"/>
      <c r="H90" s="8">
        <f t="shared" si="4"/>
        <v>4.67</v>
      </c>
      <c r="I90" s="8">
        <f t="shared" si="4"/>
        <v>4.5127402884416075</v>
      </c>
      <c r="J90" s="8">
        <f t="shared" si="4"/>
        <v>4.9134791960744781</v>
      </c>
      <c r="K90" s="8">
        <f t="shared" si="4"/>
        <v>4.874979796667894</v>
      </c>
      <c r="L90" s="8">
        <f t="shared" si="4"/>
        <v>4.5600000000000005</v>
      </c>
      <c r="M90" s="8">
        <f t="shared" si="4"/>
        <v>4.7414750957854412</v>
      </c>
      <c r="N90" s="8">
        <f t="shared" si="4"/>
        <v>4.7121123961615705</v>
      </c>
      <c r="O90" s="19"/>
    </row>
    <row r="91" spans="1:15" x14ac:dyDescent="0.2">
      <c r="A91" s="74" t="s">
        <v>12</v>
      </c>
      <c r="B91" s="75"/>
      <c r="C91" s="75"/>
      <c r="D91" s="75"/>
      <c r="E91" s="75"/>
      <c r="F91" s="75"/>
      <c r="G91" s="76"/>
      <c r="H91" s="35">
        <f>AVERAGE(H82:H90)</f>
        <v>4.59</v>
      </c>
      <c r="I91" s="35">
        <f t="shared" ref="I91:N91" si="5">AVERAGE(I82:I90)</f>
        <v>4.4955961601156833</v>
      </c>
      <c r="J91" s="35">
        <f t="shared" si="5"/>
        <v>4.8720532440082742</v>
      </c>
      <c r="K91" s="35">
        <f t="shared" si="5"/>
        <v>4.8031874472940999</v>
      </c>
      <c r="L91" s="35">
        <f t="shared" si="5"/>
        <v>4.5311111111111115</v>
      </c>
      <c r="M91" s="35">
        <f t="shared" si="5"/>
        <v>4.7414952450014791</v>
      </c>
      <c r="N91" s="35">
        <f t="shared" si="5"/>
        <v>4.6722405345884415</v>
      </c>
      <c r="O91" s="20"/>
    </row>
    <row r="97" spans="1:15" x14ac:dyDescent="0.2">
      <c r="A97" s="7" t="s">
        <v>26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1:15" x14ac:dyDescent="0.2">
      <c r="A98" s="7" t="s">
        <v>11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101" spans="1:15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47"/>
    </row>
    <row r="102" spans="1:15" x14ac:dyDescent="0.2">
      <c r="A102" s="64" t="s">
        <v>53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45"/>
    </row>
    <row r="103" spans="1:15" x14ac:dyDescent="0.2">
      <c r="A103" s="65" t="str">
        <f>A71</f>
        <v>Школска година 2016-17.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45"/>
    </row>
    <row r="104" spans="1:15" x14ac:dyDescent="0.2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5"/>
    </row>
    <row r="105" spans="1:15" x14ac:dyDescent="0.2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5"/>
    </row>
    <row r="106" spans="1:15" x14ac:dyDescent="0.2">
      <c r="A106" s="45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5" x14ac:dyDescent="0.2">
      <c r="A107" s="80" t="s">
        <v>47</v>
      </c>
      <c r="B107" s="81"/>
      <c r="C107" s="81"/>
      <c r="D107" s="81"/>
      <c r="E107" s="81"/>
      <c r="F107" s="81"/>
      <c r="G107" s="83"/>
      <c r="H107" s="73">
        <f>H43</f>
        <v>70</v>
      </c>
      <c r="I107" s="73"/>
      <c r="J107" s="73"/>
      <c r="K107" s="73"/>
      <c r="L107" s="73"/>
      <c r="M107" s="73"/>
      <c r="N107" s="73"/>
      <c r="O107" s="34"/>
    </row>
    <row r="108" spans="1:15" x14ac:dyDescent="0.2">
      <c r="A108" s="69" t="s">
        <v>13</v>
      </c>
      <c r="B108" s="69"/>
      <c r="C108" s="69"/>
      <c r="D108" s="69"/>
      <c r="E108" s="69"/>
      <c r="F108" s="69"/>
      <c r="G108" s="70"/>
      <c r="H108" s="73" t="str">
        <f>H44</f>
        <v>децембар 2016./април - мај 2017.</v>
      </c>
      <c r="I108" s="73"/>
      <c r="J108" s="73"/>
      <c r="K108" s="73"/>
      <c r="L108" s="73"/>
      <c r="M108" s="73"/>
      <c r="N108" s="73"/>
      <c r="O108" s="34"/>
    </row>
    <row r="109" spans="1:15" x14ac:dyDescent="0.2">
      <c r="A109" s="43"/>
      <c r="B109" s="43"/>
      <c r="C109" s="43"/>
      <c r="D109" s="43"/>
      <c r="E109" s="43"/>
      <c r="F109" s="43"/>
      <c r="G109" s="44"/>
      <c r="H109" s="44"/>
      <c r="I109" s="44"/>
      <c r="J109" s="44"/>
      <c r="K109" s="44"/>
      <c r="L109" s="44"/>
      <c r="M109" s="44"/>
      <c r="N109" s="48"/>
      <c r="O109" s="48"/>
    </row>
    <row r="110" spans="1:15" x14ac:dyDescent="0.2">
      <c r="A110" s="43"/>
      <c r="B110" s="43"/>
      <c r="C110" s="43"/>
      <c r="D110" s="43"/>
      <c r="E110" s="43"/>
      <c r="F110" s="43"/>
      <c r="G110" s="44"/>
      <c r="H110" s="44"/>
      <c r="I110" s="44"/>
      <c r="J110" s="44"/>
      <c r="K110" s="44"/>
      <c r="L110" s="44"/>
      <c r="M110" s="44"/>
      <c r="N110" s="48"/>
      <c r="O110" s="48"/>
    </row>
    <row r="111" spans="1:15" x14ac:dyDescent="0.2">
      <c r="B111" s="10"/>
      <c r="C111" s="10"/>
      <c r="D111" s="11"/>
    </row>
    <row r="112" spans="1:15" x14ac:dyDescent="0.2">
      <c r="A112" s="72" t="s">
        <v>58</v>
      </c>
      <c r="B112" s="72"/>
      <c r="C112" s="72"/>
      <c r="D112" s="72"/>
      <c r="E112" s="72"/>
      <c r="F112" s="72"/>
      <c r="G112" s="72"/>
      <c r="H112" s="72" t="s">
        <v>42</v>
      </c>
      <c r="I112" s="72"/>
      <c r="J112" s="72"/>
      <c r="K112" s="72"/>
      <c r="L112" s="72"/>
      <c r="M112" s="72"/>
      <c r="N112" s="71" t="s">
        <v>59</v>
      </c>
    </row>
    <row r="113" spans="1:14" x14ac:dyDescent="0.2">
      <c r="A113" s="72"/>
      <c r="B113" s="72"/>
      <c r="C113" s="72"/>
      <c r="D113" s="72"/>
      <c r="E113" s="72"/>
      <c r="F113" s="72"/>
      <c r="G113" s="72"/>
      <c r="H113" s="54" t="s">
        <v>36</v>
      </c>
      <c r="I113" s="52" t="s">
        <v>37</v>
      </c>
      <c r="J113" s="52" t="s">
        <v>38</v>
      </c>
      <c r="K113" s="52" t="s">
        <v>39</v>
      </c>
      <c r="L113" s="52" t="s">
        <v>40</v>
      </c>
      <c r="M113" s="52" t="s">
        <v>41</v>
      </c>
      <c r="N113" s="71"/>
    </row>
    <row r="114" spans="1:14" ht="15.75" customHeight="1" x14ac:dyDescent="0.2">
      <c r="A114" s="84" t="s">
        <v>62</v>
      </c>
      <c r="B114" s="84"/>
      <c r="C114" s="84"/>
      <c r="D114" s="84"/>
      <c r="E114" s="84"/>
      <c r="F114" s="84"/>
      <c r="G114" s="84"/>
      <c r="H114" s="8">
        <f>H27</f>
        <v>4.3788888888888895</v>
      </c>
      <c r="I114" s="8">
        <f t="shared" ref="I114:M114" si="6">I27</f>
        <v>4.1612186449374953</v>
      </c>
      <c r="J114" s="8">
        <f t="shared" si="6"/>
        <v>4.8218842657943277</v>
      </c>
      <c r="K114" s="8">
        <f t="shared" si="6"/>
        <v>4.7351424191749318</v>
      </c>
      <c r="L114" s="8">
        <f t="shared" si="6"/>
        <v>4.4088888888888889</v>
      </c>
      <c r="M114" s="8">
        <f t="shared" si="6"/>
        <v>4.6908917245708608</v>
      </c>
      <c r="N114" s="8">
        <f>AVERAGE(H114:M114)</f>
        <v>4.5328191387092325</v>
      </c>
    </row>
    <row r="115" spans="1:14" ht="15.75" customHeight="1" x14ac:dyDescent="0.2">
      <c r="A115" s="84" t="s">
        <v>61</v>
      </c>
      <c r="B115" s="84"/>
      <c r="C115" s="84"/>
      <c r="D115" s="84"/>
      <c r="E115" s="84"/>
      <c r="F115" s="84"/>
      <c r="G115" s="84"/>
      <c r="H115" s="8">
        <f>H59</f>
        <v>4.8011111111111111</v>
      </c>
      <c r="I115" s="8">
        <f t="shared" ref="I115:M115" si="7">I59</f>
        <v>4.8299736752938731</v>
      </c>
      <c r="J115" s="8">
        <f t="shared" si="7"/>
        <v>4.9222222222222216</v>
      </c>
      <c r="K115" s="8">
        <f t="shared" si="7"/>
        <v>4.8712324754132661</v>
      </c>
      <c r="L115" s="8">
        <f t="shared" si="7"/>
        <v>4.6533333333333333</v>
      </c>
      <c r="M115" s="8">
        <f t="shared" si="7"/>
        <v>4.7920987654320992</v>
      </c>
      <c r="N115" s="8">
        <f>AVERAGE(H115:M115)</f>
        <v>4.8116619304676504</v>
      </c>
    </row>
    <row r="116" spans="1:14" ht="15.75" customHeight="1" x14ac:dyDescent="0.2">
      <c r="A116" s="85" t="s">
        <v>60</v>
      </c>
      <c r="B116" s="86"/>
      <c r="C116" s="86"/>
      <c r="D116" s="86"/>
      <c r="E116" s="86"/>
      <c r="F116" s="86"/>
      <c r="G116" s="87"/>
      <c r="H116" s="51">
        <f>AVERAGE(H114:H115)</f>
        <v>4.59</v>
      </c>
      <c r="I116" s="51">
        <f t="shared" ref="I116:M116" si="8">AVERAGE(I114:I115)</f>
        <v>4.4955961601156842</v>
      </c>
      <c r="J116" s="51">
        <f t="shared" si="8"/>
        <v>4.8720532440082742</v>
      </c>
      <c r="K116" s="51">
        <f t="shared" si="8"/>
        <v>4.803187447294099</v>
      </c>
      <c r="L116" s="51">
        <f t="shared" si="8"/>
        <v>4.5311111111111106</v>
      </c>
      <c r="M116" s="51">
        <f t="shared" si="8"/>
        <v>4.74149524500148</v>
      </c>
      <c r="N116" s="51">
        <f>AVERAGE(H116:M116)</f>
        <v>4.6722405345884424</v>
      </c>
    </row>
    <row r="119" spans="1:14" ht="15" x14ac:dyDescent="0.25">
      <c r="D119" s="50"/>
      <c r="E119" s="50"/>
    </row>
  </sheetData>
  <mergeCells count="72">
    <mergeCell ref="A114:G114"/>
    <mergeCell ref="A115:G115"/>
    <mergeCell ref="A116:G116"/>
    <mergeCell ref="H112:M112"/>
    <mergeCell ref="N112:N113"/>
    <mergeCell ref="A112:G113"/>
    <mergeCell ref="A102:N102"/>
    <mergeCell ref="A103:N103"/>
    <mergeCell ref="A107:G107"/>
    <mergeCell ref="H107:N107"/>
    <mergeCell ref="A108:G108"/>
    <mergeCell ref="H108:N108"/>
    <mergeCell ref="A91:G91"/>
    <mergeCell ref="B86:G86"/>
    <mergeCell ref="B87:G87"/>
    <mergeCell ref="B88:G88"/>
    <mergeCell ref="B89:G89"/>
    <mergeCell ref="B90:G90"/>
    <mergeCell ref="A75:G75"/>
    <mergeCell ref="B82:G82"/>
    <mergeCell ref="B83:G83"/>
    <mergeCell ref="B84:G84"/>
    <mergeCell ref="B85:G85"/>
    <mergeCell ref="A76:G76"/>
    <mergeCell ref="A80:A81"/>
    <mergeCell ref="B80:G81"/>
    <mergeCell ref="N80:N81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A59:G59"/>
    <mergeCell ref="A70:N70"/>
    <mergeCell ref="A71:N71"/>
    <mergeCell ref="H80:M80"/>
    <mergeCell ref="H75:N75"/>
    <mergeCell ref="H76:N76"/>
    <mergeCell ref="A38:N38"/>
    <mergeCell ref="A39:N39"/>
    <mergeCell ref="A43:G43"/>
    <mergeCell ref="A44:G44"/>
    <mergeCell ref="N48:N49"/>
    <mergeCell ref="A48:A49"/>
    <mergeCell ref="B48:G49"/>
    <mergeCell ref="H48:M48"/>
    <mergeCell ref="H43:N43"/>
    <mergeCell ref="H44:N44"/>
    <mergeCell ref="A27:G2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16:G17"/>
    <mergeCell ref="A6:N6"/>
    <mergeCell ref="A7:N7"/>
    <mergeCell ref="A11:G11"/>
    <mergeCell ref="A12:G12"/>
    <mergeCell ref="N16:N17"/>
    <mergeCell ref="A16:A17"/>
    <mergeCell ref="H16:M16"/>
    <mergeCell ref="H11:N11"/>
    <mergeCell ref="H12:N12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6"/>
  <sheetViews>
    <sheetView topLeftCell="A40" workbookViewId="0">
      <selection activeCell="N51" sqref="N51"/>
    </sheetView>
  </sheetViews>
  <sheetFormatPr defaultRowHeight="12.75" x14ac:dyDescent="0.2"/>
  <cols>
    <col min="1" max="1" width="3.5703125" bestFit="1" customWidth="1"/>
    <col min="2" max="2" width="22.7109375" customWidth="1"/>
    <col min="3" max="7" width="8.7109375" customWidth="1"/>
    <col min="8" max="8" width="5" bestFit="1" customWidth="1"/>
    <col min="9" max="13" width="4.5703125" bestFit="1" customWidth="1"/>
    <col min="14" max="14" width="10.5703125" customWidth="1"/>
    <col min="15" max="15" width="21" customWidth="1"/>
  </cols>
  <sheetData>
    <row r="1" spans="1:16" x14ac:dyDescent="0.2">
      <c r="A1" s="10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6" x14ac:dyDescent="0.2">
      <c r="A2" s="10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5" spans="1:16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3"/>
    </row>
    <row r="6" spans="1:16" x14ac:dyDescent="0.2">
      <c r="A6" s="64" t="s">
        <v>54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1"/>
    </row>
    <row r="7" spans="1:16" x14ac:dyDescent="0.2">
      <c r="A7" s="65" t="s">
        <v>48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21"/>
    </row>
    <row r="8" spans="1:16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8"/>
    </row>
    <row r="9" spans="1:16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1"/>
    </row>
    <row r="10" spans="1:16" x14ac:dyDescent="0.2">
      <c r="A10" s="2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6" x14ac:dyDescent="0.2">
      <c r="A11" s="66" t="s">
        <v>45</v>
      </c>
      <c r="B11" s="67"/>
      <c r="C11" s="67"/>
      <c r="D11" s="67"/>
      <c r="E11" s="67"/>
      <c r="F11" s="67"/>
      <c r="G11" s="68"/>
      <c r="H11" s="88" t="s">
        <v>50</v>
      </c>
      <c r="I11" s="88"/>
      <c r="J11" s="88"/>
      <c r="K11" s="88"/>
      <c r="L11" s="88"/>
      <c r="M11" s="88"/>
      <c r="N11" s="88"/>
    </row>
    <row r="12" spans="1:16" x14ac:dyDescent="0.2">
      <c r="A12" s="69" t="s">
        <v>13</v>
      </c>
      <c r="B12" s="69"/>
      <c r="C12" s="69"/>
      <c r="D12" s="69"/>
      <c r="E12" s="69"/>
      <c r="F12" s="69"/>
      <c r="G12" s="70"/>
      <c r="H12" s="89" t="s">
        <v>49</v>
      </c>
      <c r="I12" s="73"/>
      <c r="J12" s="73"/>
      <c r="K12" s="73"/>
      <c r="L12" s="73"/>
      <c r="M12" s="73"/>
      <c r="N12" s="73"/>
    </row>
    <row r="13" spans="1:16" x14ac:dyDescent="0.2">
      <c r="A13" s="30"/>
      <c r="B13" s="30"/>
      <c r="C13" s="30"/>
      <c r="D13" s="30"/>
      <c r="E13" s="30"/>
      <c r="F13" s="30"/>
      <c r="G13" s="31"/>
      <c r="H13" s="33"/>
      <c r="I13" s="33"/>
      <c r="J13" s="33"/>
      <c r="K13" s="33"/>
      <c r="L13" s="33"/>
      <c r="M13" s="33"/>
      <c r="N13" s="33"/>
    </row>
    <row r="14" spans="1:16" x14ac:dyDescent="0.2">
      <c r="A14" s="25"/>
      <c r="B14" s="25"/>
      <c r="C14" s="25"/>
      <c r="D14" s="25"/>
      <c r="E14" s="25"/>
      <c r="F14" s="25"/>
      <c r="G14" s="26"/>
      <c r="H14" s="26"/>
      <c r="I14" s="26"/>
      <c r="J14" s="26"/>
      <c r="K14" s="26"/>
      <c r="L14" s="26"/>
      <c r="M14" s="26"/>
      <c r="N14" s="24"/>
      <c r="O14" s="24"/>
    </row>
    <row r="15" spans="1:16" x14ac:dyDescent="0.2">
      <c r="B15" s="10"/>
      <c r="C15" s="10"/>
      <c r="D15" s="11"/>
    </row>
    <row r="16" spans="1:16" x14ac:dyDescent="0.2">
      <c r="A16" s="72" t="s">
        <v>0</v>
      </c>
      <c r="B16" s="58" t="s">
        <v>1</v>
      </c>
      <c r="C16" s="59"/>
      <c r="D16" s="59"/>
      <c r="E16" s="59"/>
      <c r="F16" s="59"/>
      <c r="G16" s="60"/>
      <c r="H16" s="72" t="s">
        <v>42</v>
      </c>
      <c r="I16" s="72"/>
      <c r="J16" s="72"/>
      <c r="K16" s="72"/>
      <c r="L16" s="72"/>
      <c r="M16" s="72"/>
      <c r="N16" s="71" t="s">
        <v>10</v>
      </c>
      <c r="O16" s="18"/>
      <c r="P16" s="5"/>
    </row>
    <row r="17" spans="1:16" ht="24.75" customHeight="1" x14ac:dyDescent="0.2">
      <c r="A17" s="72"/>
      <c r="B17" s="61"/>
      <c r="C17" s="62"/>
      <c r="D17" s="62"/>
      <c r="E17" s="62"/>
      <c r="F17" s="62"/>
      <c r="G17" s="63"/>
      <c r="H17" s="52" t="s">
        <v>36</v>
      </c>
      <c r="I17" s="52" t="s">
        <v>37</v>
      </c>
      <c r="J17" s="52" t="s">
        <v>38</v>
      </c>
      <c r="K17" s="52" t="s">
        <v>39</v>
      </c>
      <c r="L17" s="52" t="s">
        <v>40</v>
      </c>
      <c r="M17" s="52" t="s">
        <v>41</v>
      </c>
      <c r="N17" s="71"/>
      <c r="O17" s="18"/>
      <c r="P17" s="5"/>
    </row>
    <row r="18" spans="1:16" ht="12.75" customHeight="1" x14ac:dyDescent="0.2">
      <c r="A18" s="53">
        <v>1</v>
      </c>
      <c r="B18" s="77" t="s">
        <v>2</v>
      </c>
      <c r="C18" s="78"/>
      <c r="D18" s="78"/>
      <c r="E18" s="78"/>
      <c r="F18" s="78"/>
      <c r="G18" s="79"/>
      <c r="H18" s="42">
        <v>4.59</v>
      </c>
      <c r="I18" s="40">
        <v>3.9133531524835874</v>
      </c>
      <c r="J18" s="8">
        <v>4.819642857142858</v>
      </c>
      <c r="K18" s="8">
        <v>4.9396825396825399</v>
      </c>
      <c r="L18" s="8">
        <v>4.5741228070175444</v>
      </c>
      <c r="M18" s="8">
        <v>4.8</v>
      </c>
      <c r="N18" s="8">
        <f>AVERAGE(H18:M18)</f>
        <v>4.6061335593877555</v>
      </c>
      <c r="O18" s="19"/>
      <c r="P18" s="5"/>
    </row>
    <row r="19" spans="1:16" ht="12.75" customHeight="1" x14ac:dyDescent="0.2">
      <c r="A19" s="53">
        <v>2</v>
      </c>
      <c r="B19" s="77" t="s">
        <v>3</v>
      </c>
      <c r="C19" s="78"/>
      <c r="D19" s="78"/>
      <c r="E19" s="78"/>
      <c r="F19" s="78"/>
      <c r="G19" s="79"/>
      <c r="H19" s="42">
        <v>4.63</v>
      </c>
      <c r="I19" s="40">
        <v>4.068471551261406</v>
      </c>
      <c r="J19" s="8">
        <v>4.8250000000000002</v>
      </c>
      <c r="K19" s="8">
        <v>4.9174603174603169</v>
      </c>
      <c r="L19" s="8">
        <v>4.5750000000000002</v>
      </c>
      <c r="M19" s="8">
        <v>4.7666666666666666</v>
      </c>
      <c r="N19" s="8">
        <f t="shared" ref="N19:N26" si="0">AVERAGE(H19:M19)</f>
        <v>4.6304330892313983</v>
      </c>
      <c r="O19" s="19"/>
      <c r="P19" s="5"/>
    </row>
    <row r="20" spans="1:16" ht="12.75" customHeight="1" x14ac:dyDescent="0.2">
      <c r="A20" s="53">
        <v>3</v>
      </c>
      <c r="B20" s="77" t="s">
        <v>4</v>
      </c>
      <c r="C20" s="78"/>
      <c r="D20" s="78"/>
      <c r="E20" s="78"/>
      <c r="F20" s="78"/>
      <c r="G20" s="79"/>
      <c r="H20" s="42">
        <v>4.5599999999999996</v>
      </c>
      <c r="I20" s="40">
        <v>3.9961084272678478</v>
      </c>
      <c r="J20" s="8">
        <v>4.816071428571429</v>
      </c>
      <c r="K20" s="8">
        <v>4.9637566137566136</v>
      </c>
      <c r="L20" s="8">
        <v>4.625</v>
      </c>
      <c r="M20" s="8">
        <v>4.791666666666667</v>
      </c>
      <c r="N20" s="8">
        <f t="shared" si="0"/>
        <v>4.6254338560437604</v>
      </c>
      <c r="O20" s="19"/>
      <c r="P20" s="5"/>
    </row>
    <row r="21" spans="1:16" ht="12.75" customHeight="1" x14ac:dyDescent="0.2">
      <c r="A21" s="53">
        <v>4</v>
      </c>
      <c r="B21" s="77" t="s">
        <v>5</v>
      </c>
      <c r="C21" s="78"/>
      <c r="D21" s="78"/>
      <c r="E21" s="78"/>
      <c r="F21" s="78"/>
      <c r="G21" s="79"/>
      <c r="H21" s="42">
        <v>4.75</v>
      </c>
      <c r="I21" s="40">
        <v>4.1567699946323131</v>
      </c>
      <c r="J21" s="8">
        <v>4.899519230769231</v>
      </c>
      <c r="K21" s="8">
        <v>4.961904761904762</v>
      </c>
      <c r="L21" s="8">
        <v>4.6499999999999995</v>
      </c>
      <c r="M21" s="8">
        <v>4.8722222222222227</v>
      </c>
      <c r="N21" s="8">
        <f t="shared" si="0"/>
        <v>4.7150693682547544</v>
      </c>
      <c r="O21" s="19"/>
      <c r="P21" s="5"/>
    </row>
    <row r="22" spans="1:16" ht="12.75" customHeight="1" x14ac:dyDescent="0.2">
      <c r="A22" s="53">
        <v>5</v>
      </c>
      <c r="B22" s="77" t="s">
        <v>6</v>
      </c>
      <c r="C22" s="78"/>
      <c r="D22" s="78"/>
      <c r="E22" s="78"/>
      <c r="F22" s="78"/>
      <c r="G22" s="79"/>
      <c r="H22" s="42">
        <v>4.68</v>
      </c>
      <c r="I22" s="40">
        <v>4.2176932367149753</v>
      </c>
      <c r="J22" s="8">
        <v>4.8357142857142854</v>
      </c>
      <c r="K22" s="8">
        <v>4.9642857142857144</v>
      </c>
      <c r="L22" s="8">
        <v>4.7416666666666671</v>
      </c>
      <c r="M22" s="8">
        <v>4.9138888888888888</v>
      </c>
      <c r="N22" s="8">
        <f t="shared" si="0"/>
        <v>4.7255414653784218</v>
      </c>
      <c r="O22" s="19"/>
      <c r="P22" s="5"/>
    </row>
    <row r="23" spans="1:16" ht="12.75" customHeight="1" x14ac:dyDescent="0.2">
      <c r="A23" s="53">
        <v>6</v>
      </c>
      <c r="B23" s="77" t="s">
        <v>7</v>
      </c>
      <c r="C23" s="78"/>
      <c r="D23" s="78"/>
      <c r="E23" s="78"/>
      <c r="F23" s="78"/>
      <c r="G23" s="79"/>
      <c r="H23" s="42">
        <v>4.71</v>
      </c>
      <c r="I23" s="40">
        <v>4.1795826623725176</v>
      </c>
      <c r="J23" s="8">
        <v>4.8250000000000002</v>
      </c>
      <c r="K23" s="8">
        <v>4.9267195767195764</v>
      </c>
      <c r="L23" s="8">
        <v>4.6083333333333334</v>
      </c>
      <c r="M23" s="8">
        <v>4.7944444444444443</v>
      </c>
      <c r="N23" s="8">
        <f t="shared" si="0"/>
        <v>4.6740133361449789</v>
      </c>
      <c r="O23" s="19"/>
      <c r="P23" s="5"/>
    </row>
    <row r="24" spans="1:16" ht="30" customHeight="1" x14ac:dyDescent="0.2">
      <c r="A24" s="53">
        <v>7</v>
      </c>
      <c r="B24" s="77" t="s">
        <v>8</v>
      </c>
      <c r="C24" s="78"/>
      <c r="D24" s="78"/>
      <c r="E24" s="78"/>
      <c r="F24" s="78"/>
      <c r="G24" s="79"/>
      <c r="H24" s="42">
        <v>4.71</v>
      </c>
      <c r="I24" s="40">
        <v>4.0732689210950079</v>
      </c>
      <c r="J24" s="8">
        <v>4.8633928571428573</v>
      </c>
      <c r="K24" s="8">
        <v>4.9447089947089946</v>
      </c>
      <c r="L24" s="8">
        <v>4.6333333333333337</v>
      </c>
      <c r="M24" s="8">
        <v>4.8166666666666673</v>
      </c>
      <c r="N24" s="8">
        <f t="shared" si="0"/>
        <v>4.6735617954911435</v>
      </c>
      <c r="O24" s="19"/>
      <c r="P24" s="5"/>
    </row>
    <row r="25" spans="1:16" ht="30" customHeight="1" x14ac:dyDescent="0.2">
      <c r="A25" s="53">
        <v>8</v>
      </c>
      <c r="B25" s="77" t="s">
        <v>9</v>
      </c>
      <c r="C25" s="78"/>
      <c r="D25" s="78"/>
      <c r="E25" s="78"/>
      <c r="F25" s="78"/>
      <c r="G25" s="79"/>
      <c r="H25" s="42">
        <v>4.63</v>
      </c>
      <c r="I25" s="40">
        <v>4.1164942813493539</v>
      </c>
      <c r="J25" s="8">
        <v>4.8321428571428573</v>
      </c>
      <c r="K25" s="8">
        <v>4.9373015873015866</v>
      </c>
      <c r="L25" s="8">
        <v>4.5999999999999996</v>
      </c>
      <c r="M25" s="8">
        <v>4.8166666666666673</v>
      </c>
      <c r="N25" s="8">
        <f t="shared" si="0"/>
        <v>4.6554342320767441</v>
      </c>
      <c r="O25" s="19"/>
      <c r="P25" s="5"/>
    </row>
    <row r="26" spans="1:16" ht="27" customHeight="1" x14ac:dyDescent="0.2">
      <c r="A26" s="53">
        <v>9</v>
      </c>
      <c r="B26" s="77" t="s">
        <v>14</v>
      </c>
      <c r="C26" s="78"/>
      <c r="D26" s="78"/>
      <c r="E26" s="78"/>
      <c r="F26" s="78"/>
      <c r="G26" s="79"/>
      <c r="H26" s="42">
        <v>4.68</v>
      </c>
      <c r="I26" s="40">
        <v>4.0776434676434681</v>
      </c>
      <c r="J26" s="8">
        <v>4.9362103174603167</v>
      </c>
      <c r="K26" s="8">
        <v>4.9613756613756612</v>
      </c>
      <c r="L26" s="8">
        <v>4.6453703703703697</v>
      </c>
      <c r="M26" s="8">
        <v>4.8869281045751629</v>
      </c>
      <c r="N26" s="8">
        <f t="shared" si="0"/>
        <v>4.6979213202374961</v>
      </c>
      <c r="O26" s="19"/>
      <c r="P26" s="5"/>
    </row>
    <row r="27" spans="1:16" x14ac:dyDescent="0.2">
      <c r="A27" s="74" t="s">
        <v>12</v>
      </c>
      <c r="B27" s="75"/>
      <c r="C27" s="75"/>
      <c r="D27" s="75"/>
      <c r="E27" s="75"/>
      <c r="F27" s="75"/>
      <c r="G27" s="76"/>
      <c r="H27" s="41">
        <f>AVERAGE(H18:H26)</f>
        <v>4.66</v>
      </c>
      <c r="I27" s="35">
        <f t="shared" ref="I27:N27" si="1">AVERAGE(I18:I26)</f>
        <v>4.0888206327578303</v>
      </c>
      <c r="J27" s="35">
        <v>4.8502993148826476</v>
      </c>
      <c r="K27" s="35">
        <f t="shared" si="1"/>
        <v>4.9463550852439742</v>
      </c>
      <c r="L27" s="35">
        <f t="shared" si="1"/>
        <v>4.6280918345245841</v>
      </c>
      <c r="M27" s="35">
        <f t="shared" si="1"/>
        <v>4.8287944807552661</v>
      </c>
      <c r="N27" s="35">
        <f t="shared" si="1"/>
        <v>4.6670602246940511</v>
      </c>
      <c r="O27" s="20"/>
      <c r="P27" s="5"/>
    </row>
    <row r="28" spans="1:16" x14ac:dyDescent="0.2">
      <c r="A28" s="36"/>
      <c r="B28" s="36"/>
      <c r="C28" s="36"/>
      <c r="D28" s="36"/>
      <c r="E28" s="36"/>
      <c r="F28" s="36"/>
      <c r="G28" s="36"/>
      <c r="H28" s="37"/>
      <c r="I28" s="37"/>
      <c r="J28" s="37"/>
      <c r="K28" s="37"/>
      <c r="L28" s="37"/>
      <c r="M28" s="37"/>
      <c r="N28" s="37"/>
      <c r="O28" s="38"/>
      <c r="P28" s="5"/>
    </row>
    <row r="29" spans="1:16" x14ac:dyDescent="0.2">
      <c r="A29" s="36"/>
      <c r="B29" s="36"/>
      <c r="C29" s="36"/>
      <c r="D29" s="36"/>
      <c r="E29" s="36"/>
      <c r="F29" s="36"/>
      <c r="G29" s="36"/>
      <c r="H29" s="37"/>
      <c r="I29" s="37"/>
      <c r="J29" s="37"/>
      <c r="K29" s="37"/>
      <c r="L29" s="37"/>
      <c r="M29" s="37"/>
      <c r="N29" s="37"/>
      <c r="O29" s="38"/>
      <c r="P29" s="5"/>
    </row>
    <row r="33" spans="1:16" x14ac:dyDescent="0.2">
      <c r="A33" s="7" t="s">
        <v>16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6" x14ac:dyDescent="0.2">
      <c r="A34" s="7" t="s">
        <v>11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7" spans="1:16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23"/>
    </row>
    <row r="38" spans="1:16" x14ac:dyDescent="0.2">
      <c r="A38" s="64" t="s">
        <v>54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21"/>
    </row>
    <row r="39" spans="1:16" x14ac:dyDescent="0.2">
      <c r="A39" s="65" t="str">
        <f>A7</f>
        <v>Школска година 2016-17.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21"/>
    </row>
    <row r="40" spans="1:16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8"/>
    </row>
    <row r="41" spans="1:16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/>
    </row>
    <row r="42" spans="1:16" x14ac:dyDescent="0.2">
      <c r="A42" s="2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6" x14ac:dyDescent="0.2">
      <c r="A43" s="80" t="s">
        <v>52</v>
      </c>
      <c r="B43" s="81"/>
      <c r="C43" s="81"/>
      <c r="D43" s="81"/>
      <c r="E43" s="81"/>
      <c r="F43" s="81"/>
      <c r="G43" s="82"/>
      <c r="H43" s="73" t="str">
        <f>H11</f>
        <v>20</v>
      </c>
      <c r="I43" s="73"/>
      <c r="J43" s="73"/>
      <c r="K43" s="73"/>
      <c r="L43" s="73"/>
      <c r="M43" s="73"/>
      <c r="N43" s="73"/>
      <c r="O43" s="34"/>
    </row>
    <row r="44" spans="1:16" x14ac:dyDescent="0.2">
      <c r="A44" s="69" t="s">
        <v>13</v>
      </c>
      <c r="B44" s="69"/>
      <c r="C44" s="69"/>
      <c r="D44" s="69"/>
      <c r="E44" s="69"/>
      <c r="F44" s="69"/>
      <c r="G44" s="70"/>
      <c r="H44" s="73" t="str">
        <f>H12</f>
        <v>децембар 2016./април - мај 2017.</v>
      </c>
      <c r="I44" s="73"/>
      <c r="J44" s="73"/>
      <c r="K44" s="73"/>
      <c r="L44" s="73"/>
      <c r="M44" s="73"/>
      <c r="N44" s="73"/>
      <c r="O44" s="34"/>
    </row>
    <row r="45" spans="1:16" x14ac:dyDescent="0.2">
      <c r="A45" s="30"/>
      <c r="B45" s="30"/>
      <c r="C45" s="30"/>
      <c r="D45" s="30"/>
      <c r="E45" s="30"/>
      <c r="F45" s="30"/>
      <c r="G45" s="31"/>
      <c r="H45" s="33"/>
      <c r="I45" s="33"/>
      <c r="J45" s="33"/>
      <c r="K45" s="33"/>
      <c r="L45" s="33"/>
      <c r="M45" s="33"/>
      <c r="N45" s="33"/>
      <c r="O45" s="34"/>
    </row>
    <row r="46" spans="1:16" x14ac:dyDescent="0.2">
      <c r="A46" s="25"/>
      <c r="B46" s="25"/>
      <c r="C46" s="25"/>
      <c r="D46" s="25"/>
      <c r="E46" s="25"/>
      <c r="F46" s="25"/>
      <c r="G46" s="26"/>
      <c r="H46" s="26"/>
      <c r="I46" s="26"/>
      <c r="J46" s="26"/>
      <c r="K46" s="26"/>
      <c r="L46" s="26"/>
      <c r="M46" s="26"/>
      <c r="N46" s="24"/>
      <c r="O46" s="24"/>
    </row>
    <row r="47" spans="1:16" x14ac:dyDescent="0.2">
      <c r="B47" s="10"/>
      <c r="C47" s="10"/>
      <c r="D47" s="11"/>
    </row>
    <row r="48" spans="1:16" x14ac:dyDescent="0.2">
      <c r="A48" s="72" t="s">
        <v>0</v>
      </c>
      <c r="B48" s="58" t="s">
        <v>1</v>
      </c>
      <c r="C48" s="59"/>
      <c r="D48" s="59"/>
      <c r="E48" s="59"/>
      <c r="F48" s="59"/>
      <c r="G48" s="60"/>
      <c r="H48" s="72" t="s">
        <v>42</v>
      </c>
      <c r="I48" s="72"/>
      <c r="J48" s="72"/>
      <c r="K48" s="72"/>
      <c r="L48" s="72"/>
      <c r="M48" s="72"/>
      <c r="N48" s="71" t="s">
        <v>10</v>
      </c>
      <c r="O48" s="18"/>
      <c r="P48" s="5"/>
    </row>
    <row r="49" spans="1:16" ht="24.75" customHeight="1" x14ac:dyDescent="0.2">
      <c r="A49" s="72"/>
      <c r="B49" s="61"/>
      <c r="C49" s="62"/>
      <c r="D49" s="62"/>
      <c r="E49" s="62"/>
      <c r="F49" s="62"/>
      <c r="G49" s="63"/>
      <c r="H49" s="52" t="s">
        <v>36</v>
      </c>
      <c r="I49" s="52" t="s">
        <v>37</v>
      </c>
      <c r="J49" s="52" t="s">
        <v>38</v>
      </c>
      <c r="K49" s="52" t="s">
        <v>39</v>
      </c>
      <c r="L49" s="52" t="s">
        <v>40</v>
      </c>
      <c r="M49" s="52" t="s">
        <v>41</v>
      </c>
      <c r="N49" s="71"/>
      <c r="O49" s="18"/>
      <c r="P49" s="5"/>
    </row>
    <row r="50" spans="1:16" ht="12.75" customHeight="1" x14ac:dyDescent="0.2">
      <c r="A50" s="53">
        <v>1</v>
      </c>
      <c r="B50" s="77" t="s">
        <v>17</v>
      </c>
      <c r="C50" s="78"/>
      <c r="D50" s="78"/>
      <c r="E50" s="78"/>
      <c r="F50" s="78"/>
      <c r="G50" s="79"/>
      <c r="H50" s="49">
        <v>5</v>
      </c>
      <c r="I50" s="40">
        <v>4.6851851851851851</v>
      </c>
      <c r="J50" s="8">
        <v>5</v>
      </c>
      <c r="K50" s="8">
        <v>4.9366666666666665</v>
      </c>
      <c r="L50" s="8">
        <v>4.6483516483516478</v>
      </c>
      <c r="M50" s="8">
        <v>4.9069548872180446</v>
      </c>
      <c r="N50" s="8">
        <f>AVERAGE(H50:M50)</f>
        <v>4.8628597312369246</v>
      </c>
      <c r="O50" s="19"/>
      <c r="P50" s="5"/>
    </row>
    <row r="51" spans="1:16" ht="12.75" customHeight="1" x14ac:dyDescent="0.2">
      <c r="A51" s="53">
        <v>2</v>
      </c>
      <c r="B51" s="77" t="s">
        <v>18</v>
      </c>
      <c r="C51" s="78"/>
      <c r="D51" s="78"/>
      <c r="E51" s="78"/>
      <c r="F51" s="78"/>
      <c r="G51" s="79"/>
      <c r="H51" s="49">
        <v>5</v>
      </c>
      <c r="I51" s="40">
        <v>4.7407407407407405</v>
      </c>
      <c r="J51" s="8">
        <v>5</v>
      </c>
      <c r="K51" s="8">
        <v>4.9700000000000006</v>
      </c>
      <c r="L51" s="8">
        <v>4.7225274725274726</v>
      </c>
      <c r="M51" s="8">
        <v>4.9201127819548871</v>
      </c>
      <c r="N51" s="8">
        <f t="shared" ref="N51:N58" si="2">AVERAGE(H51:M51)</f>
        <v>4.892230165870517</v>
      </c>
      <c r="O51" s="19"/>
      <c r="P51" s="5"/>
    </row>
    <row r="52" spans="1:16" ht="12.75" customHeight="1" x14ac:dyDescent="0.2">
      <c r="A52" s="53">
        <v>3</v>
      </c>
      <c r="B52" s="77" t="s">
        <v>19</v>
      </c>
      <c r="C52" s="78"/>
      <c r="D52" s="78"/>
      <c r="E52" s="78"/>
      <c r="F52" s="78"/>
      <c r="G52" s="79"/>
      <c r="H52" s="49">
        <v>4.8</v>
      </c>
      <c r="I52" s="40">
        <v>4.7222222222222214</v>
      </c>
      <c r="J52" s="8">
        <v>4.9000000000000004</v>
      </c>
      <c r="K52" s="8">
        <v>4.9866666666666664</v>
      </c>
      <c r="L52" s="8">
        <v>4.7417582417582409</v>
      </c>
      <c r="M52" s="8">
        <v>4.9069548872180446</v>
      </c>
      <c r="N52" s="8">
        <f t="shared" si="2"/>
        <v>4.8429336696441956</v>
      </c>
      <c r="O52" s="19"/>
      <c r="P52" s="5"/>
    </row>
    <row r="53" spans="1:16" ht="12.75" customHeight="1" x14ac:dyDescent="0.2">
      <c r="A53" s="53">
        <v>4</v>
      </c>
      <c r="B53" s="77" t="s">
        <v>20</v>
      </c>
      <c r="C53" s="78"/>
      <c r="D53" s="78"/>
      <c r="E53" s="78"/>
      <c r="F53" s="78"/>
      <c r="G53" s="79"/>
      <c r="H53" s="42">
        <v>4.95</v>
      </c>
      <c r="I53" s="40">
        <v>4.7777777777777777</v>
      </c>
      <c r="J53" s="8">
        <v>5</v>
      </c>
      <c r="K53" s="8">
        <v>4.9866666666666664</v>
      </c>
      <c r="L53" s="8">
        <v>4.6648351648351642</v>
      </c>
      <c r="M53" s="8">
        <v>4.9201127819548871</v>
      </c>
      <c r="N53" s="8">
        <f t="shared" si="2"/>
        <v>4.8832320652057497</v>
      </c>
      <c r="O53" s="19"/>
      <c r="P53" s="5"/>
    </row>
    <row r="54" spans="1:16" ht="12.75" customHeight="1" x14ac:dyDescent="0.2">
      <c r="A54" s="53">
        <v>5</v>
      </c>
      <c r="B54" s="77" t="s">
        <v>21</v>
      </c>
      <c r="C54" s="78"/>
      <c r="D54" s="78"/>
      <c r="E54" s="78"/>
      <c r="F54" s="78"/>
      <c r="G54" s="79"/>
      <c r="H54" s="49">
        <v>4.9000000000000004</v>
      </c>
      <c r="I54" s="40">
        <v>4.7962962962962958</v>
      </c>
      <c r="J54" s="8">
        <v>4.95</v>
      </c>
      <c r="K54" s="8">
        <v>4.9866666666666664</v>
      </c>
      <c r="L54" s="8">
        <v>4.8324175824175821</v>
      </c>
      <c r="M54" s="8">
        <v>4.9069548872180446</v>
      </c>
      <c r="N54" s="8">
        <f t="shared" si="2"/>
        <v>4.8953892387664322</v>
      </c>
      <c r="O54" s="19"/>
      <c r="P54" s="5"/>
    </row>
    <row r="55" spans="1:16" ht="12.75" customHeight="1" x14ac:dyDescent="0.2">
      <c r="A55" s="53">
        <v>6</v>
      </c>
      <c r="B55" s="77" t="s">
        <v>22</v>
      </c>
      <c r="C55" s="78"/>
      <c r="D55" s="78"/>
      <c r="E55" s="78"/>
      <c r="F55" s="78"/>
      <c r="G55" s="79"/>
      <c r="H55" s="49">
        <v>4.9000000000000004</v>
      </c>
      <c r="I55" s="40">
        <v>4.8148148148148149</v>
      </c>
      <c r="J55" s="8">
        <v>4.9000000000000004</v>
      </c>
      <c r="K55" s="8">
        <v>5</v>
      </c>
      <c r="L55" s="8">
        <v>4.7609890109890109</v>
      </c>
      <c r="M55" s="8">
        <v>4.9201127819548871</v>
      </c>
      <c r="N55" s="8">
        <f t="shared" si="2"/>
        <v>4.8826527679597858</v>
      </c>
      <c r="O55" s="19"/>
      <c r="P55" s="5"/>
    </row>
    <row r="56" spans="1:16" ht="30" customHeight="1" x14ac:dyDescent="0.2">
      <c r="A56" s="53">
        <v>7</v>
      </c>
      <c r="B56" s="77" t="s">
        <v>23</v>
      </c>
      <c r="C56" s="78"/>
      <c r="D56" s="78"/>
      <c r="E56" s="78"/>
      <c r="F56" s="78"/>
      <c r="G56" s="79"/>
      <c r="H56" s="49">
        <v>5</v>
      </c>
      <c r="I56" s="40">
        <v>4.8148148148148149</v>
      </c>
      <c r="J56" s="8">
        <v>5</v>
      </c>
      <c r="K56" s="8">
        <v>4.9666666666666668</v>
      </c>
      <c r="L56" s="8">
        <v>4.7609890109890109</v>
      </c>
      <c r="M56" s="8">
        <v>4.9069548872180446</v>
      </c>
      <c r="N56" s="8">
        <f t="shared" si="2"/>
        <v>4.908237563281423</v>
      </c>
      <c r="O56" s="19"/>
      <c r="P56" s="5"/>
    </row>
    <row r="57" spans="1:16" ht="30" customHeight="1" x14ac:dyDescent="0.2">
      <c r="A57" s="53">
        <v>8</v>
      </c>
      <c r="B57" s="77" t="s">
        <v>24</v>
      </c>
      <c r="C57" s="78"/>
      <c r="D57" s="78"/>
      <c r="E57" s="78"/>
      <c r="F57" s="78"/>
      <c r="G57" s="79"/>
      <c r="H57" s="42">
        <v>4.8499999999999996</v>
      </c>
      <c r="I57" s="40">
        <v>4.7777777777777777</v>
      </c>
      <c r="J57" s="8">
        <v>5</v>
      </c>
      <c r="K57" s="8">
        <v>4.9700000000000006</v>
      </c>
      <c r="L57" s="8">
        <v>4.8351648351648349</v>
      </c>
      <c r="M57" s="8">
        <v>4.9201127819548871</v>
      </c>
      <c r="N57" s="8">
        <f t="shared" si="2"/>
        <v>4.8921758991495841</v>
      </c>
      <c r="O57" s="19"/>
      <c r="P57" s="5"/>
    </row>
    <row r="58" spans="1:16" ht="30" customHeight="1" x14ac:dyDescent="0.2">
      <c r="A58" s="53">
        <v>9</v>
      </c>
      <c r="B58" s="77" t="s">
        <v>25</v>
      </c>
      <c r="C58" s="78"/>
      <c r="D58" s="78"/>
      <c r="E58" s="78"/>
      <c r="F58" s="78"/>
      <c r="G58" s="79"/>
      <c r="H58" s="42">
        <v>4.8499999999999996</v>
      </c>
      <c r="I58" s="40">
        <v>4.764615384615384</v>
      </c>
      <c r="J58" s="8">
        <v>4.95</v>
      </c>
      <c r="K58" s="8">
        <v>5</v>
      </c>
      <c r="L58" s="8">
        <v>4.8379120879120876</v>
      </c>
      <c r="M58" s="8">
        <v>4.8665413533834592</v>
      </c>
      <c r="N58" s="8">
        <f t="shared" si="2"/>
        <v>4.8781781376518216</v>
      </c>
      <c r="O58" s="19"/>
      <c r="P58" s="5"/>
    </row>
    <row r="59" spans="1:16" x14ac:dyDescent="0.2">
      <c r="A59" s="74" t="s">
        <v>12</v>
      </c>
      <c r="B59" s="75"/>
      <c r="C59" s="75"/>
      <c r="D59" s="75"/>
      <c r="E59" s="75"/>
      <c r="F59" s="75"/>
      <c r="G59" s="76"/>
      <c r="H59" s="41">
        <f>AVERAGE(H50:H58)</f>
        <v>4.916666666666667</v>
      </c>
      <c r="I59" s="35">
        <f t="shared" ref="I59:N59" si="3">AVERAGE(I50:I58)</f>
        <v>4.7660272238050014</v>
      </c>
      <c r="J59" s="35">
        <v>4.9666666666666668</v>
      </c>
      <c r="K59" s="35">
        <f t="shared" si="3"/>
        <v>4.978148148148148</v>
      </c>
      <c r="L59" s="35">
        <f t="shared" si="3"/>
        <v>4.7561050061050061</v>
      </c>
      <c r="M59" s="35">
        <f t="shared" si="3"/>
        <v>4.9083124477861322</v>
      </c>
      <c r="N59" s="35">
        <f t="shared" si="3"/>
        <v>4.8819876931962707</v>
      </c>
      <c r="O59" s="20"/>
      <c r="P59" s="5"/>
    </row>
    <row r="60" spans="1:16" x14ac:dyDescent="0.2">
      <c r="A60" s="36"/>
      <c r="B60" s="36"/>
      <c r="C60" s="36"/>
      <c r="D60" s="36"/>
      <c r="E60" s="36"/>
      <c r="F60" s="36"/>
      <c r="G60" s="36"/>
      <c r="H60" s="37"/>
      <c r="I60" s="37"/>
      <c r="J60" s="37"/>
      <c r="K60" s="37"/>
      <c r="L60" s="37"/>
      <c r="M60" s="37"/>
      <c r="N60" s="37"/>
      <c r="O60" s="38"/>
      <c r="P60" s="5"/>
    </row>
    <row r="61" spans="1:16" x14ac:dyDescent="0.2">
      <c r="A61" s="36"/>
      <c r="B61" s="36"/>
      <c r="C61" s="36"/>
      <c r="D61" s="36"/>
      <c r="E61" s="36"/>
      <c r="F61" s="36"/>
      <c r="G61" s="36"/>
      <c r="H61" s="37"/>
      <c r="I61" s="37"/>
      <c r="J61" s="37"/>
      <c r="K61" s="37"/>
      <c r="L61" s="37"/>
      <c r="M61" s="37"/>
      <c r="N61" s="37"/>
      <c r="O61" s="38"/>
      <c r="P61" s="5"/>
    </row>
    <row r="62" spans="1:16" x14ac:dyDescent="0.2">
      <c r="A62" s="36"/>
      <c r="B62" s="36"/>
      <c r="C62" s="36"/>
      <c r="D62" s="36"/>
      <c r="E62" s="36"/>
      <c r="F62" s="36"/>
      <c r="G62" s="36"/>
      <c r="H62" s="37"/>
      <c r="I62" s="37"/>
      <c r="J62" s="37"/>
      <c r="K62" s="37"/>
      <c r="L62" s="37"/>
      <c r="M62" s="37"/>
      <c r="N62" s="37"/>
      <c r="O62" s="38"/>
      <c r="P62" s="5"/>
    </row>
    <row r="65" spans="1:16" x14ac:dyDescent="0.2">
      <c r="A65" s="7" t="s">
        <v>26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6" x14ac:dyDescent="0.2">
      <c r="A66" s="7" t="s">
        <v>11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9" spans="1:16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23"/>
    </row>
    <row r="70" spans="1:16" x14ac:dyDescent="0.2">
      <c r="A70" s="64" t="s">
        <v>54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21"/>
    </row>
    <row r="71" spans="1:16" x14ac:dyDescent="0.2">
      <c r="A71" s="65" t="str">
        <f>A39</f>
        <v>Школска година 2016-17.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21"/>
    </row>
    <row r="72" spans="1:16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1"/>
    </row>
    <row r="73" spans="1:16" x14ac:dyDescent="0.2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8"/>
    </row>
    <row r="74" spans="1:16" x14ac:dyDescent="0.2">
      <c r="A74" s="2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6" x14ac:dyDescent="0.2">
      <c r="A75" s="80" t="s">
        <v>47</v>
      </c>
      <c r="B75" s="81"/>
      <c r="C75" s="81"/>
      <c r="D75" s="81"/>
      <c r="E75" s="81"/>
      <c r="F75" s="81"/>
      <c r="G75" s="83"/>
      <c r="H75" s="73" t="str">
        <f>H11</f>
        <v>20</v>
      </c>
      <c r="I75" s="73"/>
      <c r="J75" s="73"/>
      <c r="K75" s="73"/>
      <c r="L75" s="73"/>
      <c r="M75" s="73"/>
      <c r="N75" s="73"/>
      <c r="O75" s="34"/>
    </row>
    <row r="76" spans="1:16" x14ac:dyDescent="0.2">
      <c r="A76" s="69" t="s">
        <v>13</v>
      </c>
      <c r="B76" s="69"/>
      <c r="C76" s="69"/>
      <c r="D76" s="69"/>
      <c r="E76" s="69"/>
      <c r="F76" s="69"/>
      <c r="G76" s="70"/>
      <c r="H76" s="73" t="str">
        <f>H12</f>
        <v>децембар 2016./април - мај 2017.</v>
      </c>
      <c r="I76" s="73"/>
      <c r="J76" s="73"/>
      <c r="K76" s="73"/>
      <c r="L76" s="73"/>
      <c r="M76" s="73"/>
      <c r="N76" s="73"/>
      <c r="O76" s="34"/>
    </row>
    <row r="77" spans="1:16" x14ac:dyDescent="0.2">
      <c r="A77" s="25"/>
      <c r="B77" s="25"/>
      <c r="C77" s="25"/>
      <c r="D77" s="25"/>
      <c r="E77" s="25"/>
      <c r="F77" s="25"/>
      <c r="G77" s="26"/>
      <c r="H77" s="26"/>
      <c r="I77" s="26"/>
      <c r="J77" s="26"/>
      <c r="K77" s="26"/>
      <c r="L77" s="26"/>
      <c r="M77" s="26"/>
      <c r="N77" s="24"/>
      <c r="O77" s="24"/>
    </row>
    <row r="78" spans="1:16" x14ac:dyDescent="0.2">
      <c r="A78" s="30"/>
      <c r="B78" s="30"/>
      <c r="C78" s="30"/>
      <c r="D78" s="30"/>
      <c r="E78" s="30"/>
      <c r="F78" s="30"/>
      <c r="G78" s="31"/>
      <c r="H78" s="31"/>
      <c r="I78" s="31"/>
      <c r="J78" s="31"/>
      <c r="K78" s="31"/>
      <c r="L78" s="31"/>
      <c r="M78" s="31"/>
      <c r="N78" s="33"/>
      <c r="O78" s="33"/>
    </row>
    <row r="79" spans="1:16" x14ac:dyDescent="0.2">
      <c r="B79" s="10"/>
      <c r="C79" s="10"/>
      <c r="D79" s="11"/>
    </row>
    <row r="80" spans="1:16" x14ac:dyDescent="0.2">
      <c r="A80" s="72" t="s">
        <v>0</v>
      </c>
      <c r="B80" s="58" t="s">
        <v>1</v>
      </c>
      <c r="C80" s="59"/>
      <c r="D80" s="59"/>
      <c r="E80" s="59"/>
      <c r="F80" s="59"/>
      <c r="G80" s="60"/>
      <c r="H80" s="72" t="s">
        <v>42</v>
      </c>
      <c r="I80" s="72"/>
      <c r="J80" s="72"/>
      <c r="K80" s="72"/>
      <c r="L80" s="72"/>
      <c r="M80" s="72"/>
      <c r="N80" s="71" t="s">
        <v>10</v>
      </c>
      <c r="O80" s="18"/>
      <c r="P80" s="5"/>
    </row>
    <row r="81" spans="1:16" ht="24.75" customHeight="1" x14ac:dyDescent="0.2">
      <c r="A81" s="72"/>
      <c r="B81" s="61"/>
      <c r="C81" s="62"/>
      <c r="D81" s="62"/>
      <c r="E81" s="62"/>
      <c r="F81" s="62"/>
      <c r="G81" s="63"/>
      <c r="H81" s="52" t="s">
        <v>36</v>
      </c>
      <c r="I81" s="52" t="s">
        <v>37</v>
      </c>
      <c r="J81" s="52" t="s">
        <v>38</v>
      </c>
      <c r="K81" s="52" t="s">
        <v>39</v>
      </c>
      <c r="L81" s="52" t="s">
        <v>40</v>
      </c>
      <c r="M81" s="52" t="s">
        <v>41</v>
      </c>
      <c r="N81" s="71"/>
      <c r="O81" s="18"/>
      <c r="P81" s="5"/>
    </row>
    <row r="82" spans="1:16" ht="12.75" customHeight="1" x14ac:dyDescent="0.2">
      <c r="A82" s="53">
        <v>1</v>
      </c>
      <c r="B82" s="77" t="s">
        <v>27</v>
      </c>
      <c r="C82" s="78"/>
      <c r="D82" s="78"/>
      <c r="E82" s="78"/>
      <c r="F82" s="78"/>
      <c r="G82" s="79"/>
      <c r="H82" s="8">
        <f t="shared" ref="H82:M82" si="4">AVERAGE(H18,H50)</f>
        <v>4.7949999999999999</v>
      </c>
      <c r="I82" s="8">
        <f t="shared" si="4"/>
        <v>4.2992691688343863</v>
      </c>
      <c r="J82" s="8">
        <f t="shared" si="4"/>
        <v>4.909821428571429</v>
      </c>
      <c r="K82" s="8">
        <f t="shared" si="4"/>
        <v>4.9381746031746037</v>
      </c>
      <c r="L82" s="8">
        <f t="shared" si="4"/>
        <v>4.6112372276845957</v>
      </c>
      <c r="M82" s="8">
        <f t="shared" si="4"/>
        <v>4.8534774436090222</v>
      </c>
      <c r="N82" s="8">
        <f>AVERAGE(N18,N50)</f>
        <v>4.7344966453123405</v>
      </c>
      <c r="O82" s="19"/>
      <c r="P82" s="5"/>
    </row>
    <row r="83" spans="1:16" ht="12.75" customHeight="1" x14ac:dyDescent="0.2">
      <c r="A83" s="53">
        <v>2</v>
      </c>
      <c r="B83" s="77" t="s">
        <v>28</v>
      </c>
      <c r="C83" s="78"/>
      <c r="D83" s="78"/>
      <c r="E83" s="78"/>
      <c r="F83" s="78"/>
      <c r="G83" s="79"/>
      <c r="H83" s="8">
        <f t="shared" ref="H83:N83" si="5">AVERAGE(H19,H51)</f>
        <v>4.8149999999999995</v>
      </c>
      <c r="I83" s="8">
        <f t="shared" si="5"/>
        <v>4.4046061460010737</v>
      </c>
      <c r="J83" s="8">
        <f t="shared" si="5"/>
        <v>4.9124999999999996</v>
      </c>
      <c r="K83" s="8">
        <f t="shared" si="5"/>
        <v>4.9437301587301583</v>
      </c>
      <c r="L83" s="8">
        <f t="shared" si="5"/>
        <v>4.6487637362637368</v>
      </c>
      <c r="M83" s="8">
        <f t="shared" si="5"/>
        <v>4.8433897243107769</v>
      </c>
      <c r="N83" s="8">
        <f t="shared" si="5"/>
        <v>4.7613316275509572</v>
      </c>
      <c r="O83" s="19"/>
      <c r="P83" s="5"/>
    </row>
    <row r="84" spans="1:16" ht="12.75" customHeight="1" x14ac:dyDescent="0.2">
      <c r="A84" s="53">
        <v>3</v>
      </c>
      <c r="B84" s="77" t="s">
        <v>29</v>
      </c>
      <c r="C84" s="78"/>
      <c r="D84" s="78"/>
      <c r="E84" s="78"/>
      <c r="F84" s="78"/>
      <c r="G84" s="79"/>
      <c r="H84" s="8">
        <f t="shared" ref="H84:N84" si="6">AVERAGE(H20,H52)</f>
        <v>4.68</v>
      </c>
      <c r="I84" s="8">
        <f t="shared" si="6"/>
        <v>4.3591653247450344</v>
      </c>
      <c r="J84" s="8">
        <f t="shared" si="6"/>
        <v>4.8580357142857142</v>
      </c>
      <c r="K84" s="8">
        <f t="shared" si="6"/>
        <v>4.97521164021164</v>
      </c>
      <c r="L84" s="8">
        <f t="shared" si="6"/>
        <v>4.6833791208791204</v>
      </c>
      <c r="M84" s="8">
        <f t="shared" si="6"/>
        <v>4.8493107769423558</v>
      </c>
      <c r="N84" s="8">
        <f t="shared" si="6"/>
        <v>4.734183762843978</v>
      </c>
      <c r="O84" s="19"/>
      <c r="P84" s="5"/>
    </row>
    <row r="85" spans="1:16" ht="12.75" customHeight="1" x14ac:dyDescent="0.2">
      <c r="A85" s="53">
        <v>4</v>
      </c>
      <c r="B85" s="77" t="s">
        <v>30</v>
      </c>
      <c r="C85" s="78"/>
      <c r="D85" s="78"/>
      <c r="E85" s="78"/>
      <c r="F85" s="78"/>
      <c r="G85" s="79"/>
      <c r="H85" s="8">
        <f t="shared" ref="H85:N85" si="7">AVERAGE(H21,H53)</f>
        <v>4.8499999999999996</v>
      </c>
      <c r="I85" s="8">
        <f t="shared" si="7"/>
        <v>4.4672738862050458</v>
      </c>
      <c r="J85" s="8">
        <f t="shared" si="7"/>
        <v>4.9497596153846155</v>
      </c>
      <c r="K85" s="8">
        <f t="shared" si="7"/>
        <v>4.9742857142857142</v>
      </c>
      <c r="L85" s="8">
        <f t="shared" si="7"/>
        <v>4.6574175824175814</v>
      </c>
      <c r="M85" s="8">
        <f t="shared" si="7"/>
        <v>4.8961675020885549</v>
      </c>
      <c r="N85" s="8">
        <f t="shared" si="7"/>
        <v>4.7991507167302521</v>
      </c>
      <c r="O85" s="19"/>
      <c r="P85" s="5"/>
    </row>
    <row r="86" spans="1:16" ht="12.75" customHeight="1" x14ac:dyDescent="0.2">
      <c r="A86" s="53">
        <v>5</v>
      </c>
      <c r="B86" s="77" t="s">
        <v>31</v>
      </c>
      <c r="C86" s="78"/>
      <c r="D86" s="78"/>
      <c r="E86" s="78"/>
      <c r="F86" s="78"/>
      <c r="G86" s="79"/>
      <c r="H86" s="8">
        <f t="shared" ref="H86:N86" si="8">AVERAGE(H22,H54)</f>
        <v>4.79</v>
      </c>
      <c r="I86" s="8">
        <f t="shared" si="8"/>
        <v>4.5069947665056356</v>
      </c>
      <c r="J86" s="8">
        <f t="shared" si="8"/>
        <v>4.8928571428571423</v>
      </c>
      <c r="K86" s="8">
        <f t="shared" si="8"/>
        <v>4.9754761904761899</v>
      </c>
      <c r="L86" s="8">
        <f t="shared" si="8"/>
        <v>4.7870421245421246</v>
      </c>
      <c r="M86" s="8">
        <f t="shared" si="8"/>
        <v>4.9104218880534667</v>
      </c>
      <c r="N86" s="8">
        <f t="shared" si="8"/>
        <v>4.810465352072427</v>
      </c>
      <c r="O86" s="19"/>
      <c r="P86" s="5"/>
    </row>
    <row r="87" spans="1:16" ht="12.75" customHeight="1" x14ac:dyDescent="0.2">
      <c r="A87" s="53">
        <v>6</v>
      </c>
      <c r="B87" s="77" t="s">
        <v>32</v>
      </c>
      <c r="C87" s="78"/>
      <c r="D87" s="78"/>
      <c r="E87" s="78"/>
      <c r="F87" s="78"/>
      <c r="G87" s="79"/>
      <c r="H87" s="8">
        <f t="shared" ref="H87:N87" si="9">AVERAGE(H23,H55)</f>
        <v>4.8049999999999997</v>
      </c>
      <c r="I87" s="8">
        <f t="shared" si="9"/>
        <v>4.4971987385936663</v>
      </c>
      <c r="J87" s="8">
        <f t="shared" si="9"/>
        <v>4.8625000000000007</v>
      </c>
      <c r="K87" s="8">
        <f t="shared" si="9"/>
        <v>4.9633597883597886</v>
      </c>
      <c r="L87" s="8">
        <f t="shared" si="9"/>
        <v>4.6846611721611726</v>
      </c>
      <c r="M87" s="8">
        <f t="shared" si="9"/>
        <v>4.8572786131996661</v>
      </c>
      <c r="N87" s="8">
        <f t="shared" si="9"/>
        <v>4.7783330520523819</v>
      </c>
      <c r="O87" s="19"/>
      <c r="P87" s="5"/>
    </row>
    <row r="88" spans="1:16" ht="30" customHeight="1" x14ac:dyDescent="0.2">
      <c r="A88" s="53">
        <v>7</v>
      </c>
      <c r="B88" s="77" t="s">
        <v>33</v>
      </c>
      <c r="C88" s="78"/>
      <c r="D88" s="78"/>
      <c r="E88" s="78"/>
      <c r="F88" s="78"/>
      <c r="G88" s="79"/>
      <c r="H88" s="8">
        <f t="shared" ref="H88:N88" si="10">AVERAGE(H24,H56)</f>
        <v>4.8550000000000004</v>
      </c>
      <c r="I88" s="8">
        <f t="shared" si="10"/>
        <v>4.4440418679549119</v>
      </c>
      <c r="J88" s="8">
        <f t="shared" si="10"/>
        <v>4.9316964285714286</v>
      </c>
      <c r="K88" s="8">
        <f t="shared" si="10"/>
        <v>4.9556878306878307</v>
      </c>
      <c r="L88" s="8">
        <f t="shared" si="10"/>
        <v>4.6971611721611719</v>
      </c>
      <c r="M88" s="8">
        <f t="shared" si="10"/>
        <v>4.861810776942356</v>
      </c>
      <c r="N88" s="8">
        <f t="shared" si="10"/>
        <v>4.7908996793862837</v>
      </c>
      <c r="O88" s="19"/>
      <c r="P88" s="5"/>
    </row>
    <row r="89" spans="1:16" ht="30" customHeight="1" x14ac:dyDescent="0.2">
      <c r="A89" s="53">
        <v>8</v>
      </c>
      <c r="B89" s="77" t="s">
        <v>34</v>
      </c>
      <c r="C89" s="78"/>
      <c r="D89" s="78"/>
      <c r="E89" s="78"/>
      <c r="F89" s="78"/>
      <c r="G89" s="79"/>
      <c r="H89" s="8">
        <f t="shared" ref="H89:N89" si="11">AVERAGE(H25,H57)</f>
        <v>4.74</v>
      </c>
      <c r="I89" s="8">
        <f t="shared" si="11"/>
        <v>4.4471360295635662</v>
      </c>
      <c r="J89" s="8">
        <f t="shared" si="11"/>
        <v>4.9160714285714286</v>
      </c>
      <c r="K89" s="8">
        <f t="shared" si="11"/>
        <v>4.9536507936507936</v>
      </c>
      <c r="L89" s="8">
        <f t="shared" si="11"/>
        <v>4.7175824175824168</v>
      </c>
      <c r="M89" s="8">
        <f t="shared" si="11"/>
        <v>4.8683897243107772</v>
      </c>
      <c r="N89" s="8">
        <f t="shared" si="11"/>
        <v>4.7738050656131641</v>
      </c>
      <c r="O89" s="19"/>
      <c r="P89" s="5"/>
    </row>
    <row r="90" spans="1:16" ht="30" customHeight="1" x14ac:dyDescent="0.2">
      <c r="A90" s="53">
        <v>9</v>
      </c>
      <c r="B90" s="77" t="s">
        <v>35</v>
      </c>
      <c r="C90" s="78"/>
      <c r="D90" s="78"/>
      <c r="E90" s="78"/>
      <c r="F90" s="78"/>
      <c r="G90" s="79"/>
      <c r="H90" s="8">
        <f t="shared" ref="H90:N90" si="12">AVERAGE(H26,H58)</f>
        <v>4.7649999999999997</v>
      </c>
      <c r="I90" s="8">
        <f t="shared" si="12"/>
        <v>4.4211294261294256</v>
      </c>
      <c r="J90" s="8">
        <f t="shared" si="12"/>
        <v>4.9431051587301589</v>
      </c>
      <c r="K90" s="8">
        <f t="shared" si="12"/>
        <v>4.9806878306878311</v>
      </c>
      <c r="L90" s="8">
        <f t="shared" si="12"/>
        <v>4.7416412291412282</v>
      </c>
      <c r="M90" s="8">
        <f t="shared" si="12"/>
        <v>4.8767347289793115</v>
      </c>
      <c r="N90" s="8">
        <f t="shared" si="12"/>
        <v>4.7880497289446584</v>
      </c>
      <c r="O90" s="19"/>
      <c r="P90" s="5"/>
    </row>
    <row r="91" spans="1:16" x14ac:dyDescent="0.2">
      <c r="A91" s="74" t="s">
        <v>12</v>
      </c>
      <c r="B91" s="75"/>
      <c r="C91" s="75"/>
      <c r="D91" s="75"/>
      <c r="E91" s="75"/>
      <c r="F91" s="75"/>
      <c r="G91" s="76"/>
      <c r="H91" s="35">
        <f>AVERAGE(H82:H90)</f>
        <v>4.788333333333334</v>
      </c>
      <c r="I91" s="35">
        <f t="shared" ref="I91:M91" si="13">AVERAGE(I82:I90)</f>
        <v>4.4274239282814172</v>
      </c>
      <c r="J91" s="35">
        <f t="shared" si="13"/>
        <v>4.9084829907746581</v>
      </c>
      <c r="K91" s="35">
        <f t="shared" si="13"/>
        <v>4.9622516166960615</v>
      </c>
      <c r="L91" s="35">
        <f t="shared" si="13"/>
        <v>4.6920984203147951</v>
      </c>
      <c r="M91" s="35">
        <f t="shared" si="13"/>
        <v>4.8685534642706996</v>
      </c>
      <c r="N91" s="35">
        <f>AVERAGE(N82:N90)</f>
        <v>4.7745239589451609</v>
      </c>
      <c r="O91" s="20"/>
      <c r="P91" s="5"/>
    </row>
    <row r="97" spans="1:15" x14ac:dyDescent="0.2">
      <c r="A97" s="7" t="s">
        <v>26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1:15" x14ac:dyDescent="0.2">
      <c r="A98" s="7" t="s">
        <v>11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101" spans="1:15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47"/>
    </row>
    <row r="102" spans="1:15" x14ac:dyDescent="0.2">
      <c r="A102" s="64" t="s">
        <v>54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45"/>
    </row>
    <row r="103" spans="1:15" x14ac:dyDescent="0.2">
      <c r="A103" s="65" t="str">
        <f>A71</f>
        <v>Школска година 2016-17.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45"/>
    </row>
    <row r="104" spans="1:15" x14ac:dyDescent="0.2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5"/>
    </row>
    <row r="105" spans="1:15" x14ac:dyDescent="0.2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5"/>
    </row>
    <row r="106" spans="1:15" x14ac:dyDescent="0.2">
      <c r="A106" s="45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5" x14ac:dyDescent="0.2">
      <c r="A107" s="80" t="s">
        <v>47</v>
      </c>
      <c r="B107" s="81"/>
      <c r="C107" s="81"/>
      <c r="D107" s="81"/>
      <c r="E107" s="81"/>
      <c r="F107" s="81"/>
      <c r="G107" s="83"/>
      <c r="H107" s="73" t="str">
        <f>H43</f>
        <v>20</v>
      </c>
      <c r="I107" s="73"/>
      <c r="J107" s="73"/>
      <c r="K107" s="73"/>
      <c r="L107" s="73"/>
      <c r="M107" s="73"/>
      <c r="N107" s="73"/>
      <c r="O107" s="34"/>
    </row>
    <row r="108" spans="1:15" x14ac:dyDescent="0.2">
      <c r="A108" s="69" t="s">
        <v>13</v>
      </c>
      <c r="B108" s="69"/>
      <c r="C108" s="69"/>
      <c r="D108" s="69"/>
      <c r="E108" s="69"/>
      <c r="F108" s="69"/>
      <c r="G108" s="70"/>
      <c r="H108" s="73" t="str">
        <f>H44</f>
        <v>децембар 2016./април - мај 2017.</v>
      </c>
      <c r="I108" s="73"/>
      <c r="J108" s="73"/>
      <c r="K108" s="73"/>
      <c r="L108" s="73"/>
      <c r="M108" s="73"/>
      <c r="N108" s="73"/>
      <c r="O108" s="34"/>
    </row>
    <row r="109" spans="1:15" x14ac:dyDescent="0.2">
      <c r="A109" s="43"/>
      <c r="B109" s="43"/>
      <c r="C109" s="43"/>
      <c r="D109" s="43"/>
      <c r="E109" s="43"/>
      <c r="F109" s="43"/>
      <c r="G109" s="44"/>
      <c r="H109" s="44"/>
      <c r="I109" s="44"/>
      <c r="J109" s="44"/>
      <c r="K109" s="44"/>
      <c r="L109" s="44"/>
      <c r="M109" s="44"/>
      <c r="N109" s="48"/>
      <c r="O109" s="48"/>
    </row>
    <row r="110" spans="1:15" x14ac:dyDescent="0.2">
      <c r="A110" s="43"/>
      <c r="B110" s="43"/>
      <c r="C110" s="43"/>
      <c r="D110" s="43"/>
      <c r="E110" s="43"/>
      <c r="F110" s="43"/>
      <c r="G110" s="44"/>
      <c r="H110" s="44"/>
      <c r="I110" s="44"/>
      <c r="J110" s="44"/>
      <c r="K110" s="44"/>
      <c r="L110" s="44"/>
      <c r="M110" s="44"/>
      <c r="N110" s="48"/>
      <c r="O110" s="48"/>
    </row>
    <row r="111" spans="1:15" x14ac:dyDescent="0.2">
      <c r="B111" s="10"/>
      <c r="C111" s="10"/>
      <c r="D111" s="11"/>
    </row>
    <row r="112" spans="1:15" x14ac:dyDescent="0.2">
      <c r="A112" s="72" t="s">
        <v>58</v>
      </c>
      <c r="B112" s="72"/>
      <c r="C112" s="72"/>
      <c r="D112" s="72"/>
      <c r="E112" s="72"/>
      <c r="F112" s="72"/>
      <c r="G112" s="72"/>
      <c r="H112" s="72" t="s">
        <v>42</v>
      </c>
      <c r="I112" s="72"/>
      <c r="J112" s="72"/>
      <c r="K112" s="72"/>
      <c r="L112" s="72"/>
      <c r="M112" s="72"/>
      <c r="N112" s="71" t="s">
        <v>59</v>
      </c>
    </row>
    <row r="113" spans="1:14" x14ac:dyDescent="0.2">
      <c r="A113" s="72"/>
      <c r="B113" s="72"/>
      <c r="C113" s="72"/>
      <c r="D113" s="72"/>
      <c r="E113" s="72"/>
      <c r="F113" s="72"/>
      <c r="G113" s="72"/>
      <c r="H113" s="54" t="s">
        <v>36</v>
      </c>
      <c r="I113" s="52" t="s">
        <v>37</v>
      </c>
      <c r="J113" s="52" t="s">
        <v>38</v>
      </c>
      <c r="K113" s="52" t="s">
        <v>39</v>
      </c>
      <c r="L113" s="52" t="s">
        <v>40</v>
      </c>
      <c r="M113" s="52" t="s">
        <v>41</v>
      </c>
      <c r="N113" s="71"/>
    </row>
    <row r="114" spans="1:14" ht="15.75" customHeight="1" x14ac:dyDescent="0.2">
      <c r="A114" s="84" t="s">
        <v>62</v>
      </c>
      <c r="B114" s="84"/>
      <c r="C114" s="84"/>
      <c r="D114" s="84"/>
      <c r="E114" s="84"/>
      <c r="F114" s="84"/>
      <c r="G114" s="84"/>
      <c r="H114" s="8">
        <f>H27</f>
        <v>4.66</v>
      </c>
      <c r="I114" s="8">
        <f t="shared" ref="I114:M114" si="14">I27</f>
        <v>4.0888206327578303</v>
      </c>
      <c r="J114" s="8">
        <f t="shared" si="14"/>
        <v>4.8502993148826476</v>
      </c>
      <c r="K114" s="8">
        <f t="shared" si="14"/>
        <v>4.9463550852439742</v>
      </c>
      <c r="L114" s="8">
        <f t="shared" si="14"/>
        <v>4.6280918345245841</v>
      </c>
      <c r="M114" s="8">
        <f t="shared" si="14"/>
        <v>4.8287944807552661</v>
      </c>
      <c r="N114" s="8">
        <f>AVERAGE(H114:M114)</f>
        <v>4.6670602246940502</v>
      </c>
    </row>
    <row r="115" spans="1:14" ht="15.75" customHeight="1" x14ac:dyDescent="0.2">
      <c r="A115" s="84" t="s">
        <v>61</v>
      </c>
      <c r="B115" s="84"/>
      <c r="C115" s="84"/>
      <c r="D115" s="84"/>
      <c r="E115" s="84"/>
      <c r="F115" s="84"/>
      <c r="G115" s="84"/>
      <c r="H115" s="8">
        <f>H59</f>
        <v>4.916666666666667</v>
      </c>
      <c r="I115" s="8">
        <f t="shared" ref="I115:M115" si="15">I59</f>
        <v>4.7660272238050014</v>
      </c>
      <c r="J115" s="8">
        <f t="shared" si="15"/>
        <v>4.9666666666666668</v>
      </c>
      <c r="K115" s="8">
        <f t="shared" si="15"/>
        <v>4.978148148148148</v>
      </c>
      <c r="L115" s="8">
        <f t="shared" si="15"/>
        <v>4.7561050061050061</v>
      </c>
      <c r="M115" s="8">
        <f t="shared" si="15"/>
        <v>4.9083124477861322</v>
      </c>
      <c r="N115" s="8">
        <f>AVERAGE(H115:M115)</f>
        <v>4.8819876931962698</v>
      </c>
    </row>
    <row r="116" spans="1:14" ht="15.75" customHeight="1" x14ac:dyDescent="0.2">
      <c r="A116" s="85" t="s">
        <v>60</v>
      </c>
      <c r="B116" s="86"/>
      <c r="C116" s="86"/>
      <c r="D116" s="86"/>
      <c r="E116" s="86"/>
      <c r="F116" s="86"/>
      <c r="G116" s="87"/>
      <c r="H116" s="51">
        <f>AVERAGE(H114:H115)</f>
        <v>4.788333333333334</v>
      </c>
      <c r="I116" s="51">
        <f t="shared" ref="I116:M116" si="16">AVERAGE(I114:I115)</f>
        <v>4.4274239282814154</v>
      </c>
      <c r="J116" s="51">
        <f t="shared" si="16"/>
        <v>4.9084829907746572</v>
      </c>
      <c r="K116" s="51">
        <f t="shared" si="16"/>
        <v>4.9622516166960615</v>
      </c>
      <c r="L116" s="51">
        <f t="shared" si="16"/>
        <v>4.6920984203147951</v>
      </c>
      <c r="M116" s="51">
        <f t="shared" si="16"/>
        <v>4.8685534642706987</v>
      </c>
      <c r="N116" s="35">
        <f>AVERAGE(H116:M116)</f>
        <v>4.77452395894516</v>
      </c>
    </row>
  </sheetData>
  <mergeCells count="72">
    <mergeCell ref="A114:G114"/>
    <mergeCell ref="A115:G115"/>
    <mergeCell ref="A116:G116"/>
    <mergeCell ref="H112:M112"/>
    <mergeCell ref="N112:N113"/>
    <mergeCell ref="A112:G113"/>
    <mergeCell ref="A102:N102"/>
    <mergeCell ref="A103:N103"/>
    <mergeCell ref="A107:G107"/>
    <mergeCell ref="H107:N107"/>
    <mergeCell ref="A108:G108"/>
    <mergeCell ref="H108:N108"/>
    <mergeCell ref="A6:N6"/>
    <mergeCell ref="A7:N7"/>
    <mergeCell ref="A11:G11"/>
    <mergeCell ref="H11:N11"/>
    <mergeCell ref="A12:G12"/>
    <mergeCell ref="H12:N12"/>
    <mergeCell ref="B25:G25"/>
    <mergeCell ref="A16:A17"/>
    <mergeCell ref="B16:G17"/>
    <mergeCell ref="H16:M16"/>
    <mergeCell ref="N16:N17"/>
    <mergeCell ref="B18:G18"/>
    <mergeCell ref="B19:G19"/>
    <mergeCell ref="B20:G20"/>
    <mergeCell ref="B21:G21"/>
    <mergeCell ref="B22:G22"/>
    <mergeCell ref="B23:G23"/>
    <mergeCell ref="B24:G24"/>
    <mergeCell ref="B26:G26"/>
    <mergeCell ref="A27:G27"/>
    <mergeCell ref="A38:N38"/>
    <mergeCell ref="A39:N39"/>
    <mergeCell ref="A43:G43"/>
    <mergeCell ref="H43:N43"/>
    <mergeCell ref="A44:G44"/>
    <mergeCell ref="H44:N44"/>
    <mergeCell ref="A48:A49"/>
    <mergeCell ref="B48:G49"/>
    <mergeCell ref="H48:M48"/>
    <mergeCell ref="N48:N49"/>
    <mergeCell ref="A71:N71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A59:G59"/>
    <mergeCell ref="A70:N70"/>
    <mergeCell ref="A75:G75"/>
    <mergeCell ref="H75:N75"/>
    <mergeCell ref="A76:G76"/>
    <mergeCell ref="H76:N76"/>
    <mergeCell ref="A80:A81"/>
    <mergeCell ref="B80:G81"/>
    <mergeCell ref="H80:M80"/>
    <mergeCell ref="N80:N81"/>
    <mergeCell ref="B88:G88"/>
    <mergeCell ref="B89:G89"/>
    <mergeCell ref="B90:G90"/>
    <mergeCell ref="A91:G91"/>
    <mergeCell ref="B82:G82"/>
    <mergeCell ref="B83:G83"/>
    <mergeCell ref="B84:G84"/>
    <mergeCell ref="B85:G85"/>
    <mergeCell ref="B86:G86"/>
    <mergeCell ref="B87:G87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6"/>
  <sheetViews>
    <sheetView tabSelected="1" workbookViewId="0">
      <selection activeCell="J121" sqref="J121"/>
    </sheetView>
  </sheetViews>
  <sheetFormatPr defaultRowHeight="12.75" x14ac:dyDescent="0.2"/>
  <cols>
    <col min="1" max="1" width="3.5703125" bestFit="1" customWidth="1"/>
    <col min="2" max="2" width="22.7109375" customWidth="1"/>
    <col min="3" max="7" width="8.7109375" customWidth="1"/>
    <col min="8" max="8" width="6.140625" bestFit="1" customWidth="1"/>
    <col min="9" max="13" width="7.28515625" bestFit="1" customWidth="1"/>
    <col min="14" max="14" width="10.5703125" customWidth="1"/>
    <col min="15" max="15" width="21" customWidth="1"/>
  </cols>
  <sheetData>
    <row r="1" spans="1:16" x14ac:dyDescent="0.2">
      <c r="A1" s="10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6" x14ac:dyDescent="0.2">
      <c r="A2" s="10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5" spans="1:16" x14ac:dyDescent="0.2">
      <c r="A5" s="6" t="s">
        <v>43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32"/>
    </row>
    <row r="6" spans="1:16" x14ac:dyDescent="0.2">
      <c r="A6" s="90" t="s">
        <v>55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28"/>
    </row>
    <row r="7" spans="1:16" ht="12.75" customHeight="1" x14ac:dyDescent="0.2">
      <c r="A7" s="65" t="s">
        <v>48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28"/>
    </row>
    <row r="8" spans="1:16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8"/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8"/>
    </row>
    <row r="10" spans="1:16" x14ac:dyDescent="0.2">
      <c r="A10" s="28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6" x14ac:dyDescent="0.2">
      <c r="A11" s="66" t="s">
        <v>45</v>
      </c>
      <c r="B11" s="67"/>
      <c r="C11" s="67"/>
      <c r="D11" s="67"/>
      <c r="E11" s="67"/>
      <c r="F11" s="67"/>
      <c r="G11" s="68"/>
      <c r="H11" s="88" t="s">
        <v>51</v>
      </c>
      <c r="I11" s="88"/>
      <c r="J11" s="88"/>
      <c r="K11" s="88"/>
      <c r="L11" s="88"/>
      <c r="M11" s="88"/>
      <c r="N11" s="88"/>
    </row>
    <row r="12" spans="1:16" x14ac:dyDescent="0.2">
      <c r="A12" s="69" t="s">
        <v>13</v>
      </c>
      <c r="B12" s="69"/>
      <c r="C12" s="69"/>
      <c r="D12" s="69"/>
      <c r="E12" s="69"/>
      <c r="F12" s="69"/>
      <c r="G12" s="70"/>
      <c r="H12" s="73" t="s">
        <v>49</v>
      </c>
      <c r="I12" s="73"/>
      <c r="J12" s="73"/>
      <c r="K12" s="73"/>
      <c r="L12" s="73"/>
      <c r="M12" s="73"/>
      <c r="N12" s="73"/>
    </row>
    <row r="13" spans="1:16" x14ac:dyDescent="0.2">
      <c r="A13" s="30"/>
      <c r="B13" s="30"/>
      <c r="C13" s="30"/>
      <c r="D13" s="30"/>
      <c r="E13" s="30"/>
      <c r="F13" s="30"/>
      <c r="G13" s="31"/>
      <c r="H13" s="33"/>
      <c r="I13" s="33"/>
      <c r="J13" s="33"/>
      <c r="K13" s="33"/>
      <c r="L13" s="33"/>
      <c r="M13" s="33"/>
      <c r="N13" s="33"/>
    </row>
    <row r="14" spans="1:16" x14ac:dyDescent="0.2">
      <c r="A14" s="30"/>
      <c r="B14" s="30"/>
      <c r="C14" s="30"/>
      <c r="D14" s="30"/>
      <c r="E14" s="30"/>
      <c r="F14" s="30"/>
      <c r="G14" s="31"/>
      <c r="H14" s="31"/>
      <c r="I14" s="31"/>
      <c r="J14" s="31"/>
      <c r="K14" s="31"/>
      <c r="L14" s="31"/>
      <c r="M14" s="31"/>
      <c r="N14" s="33"/>
      <c r="O14" s="33"/>
    </row>
    <row r="15" spans="1:16" x14ac:dyDescent="0.2">
      <c r="B15" s="10"/>
      <c r="C15" s="10"/>
      <c r="D15" s="11"/>
    </row>
    <row r="16" spans="1:16" x14ac:dyDescent="0.2">
      <c r="A16" s="72" t="s">
        <v>0</v>
      </c>
      <c r="B16" s="58" t="s">
        <v>1</v>
      </c>
      <c r="C16" s="59"/>
      <c r="D16" s="59"/>
      <c r="E16" s="59"/>
      <c r="F16" s="59"/>
      <c r="G16" s="60"/>
      <c r="H16" s="72" t="s">
        <v>42</v>
      </c>
      <c r="I16" s="72"/>
      <c r="J16" s="72"/>
      <c r="K16" s="72"/>
      <c r="L16" s="72"/>
      <c r="M16" s="72"/>
      <c r="N16" s="71" t="s">
        <v>10</v>
      </c>
      <c r="O16" s="18"/>
      <c r="P16" s="5"/>
    </row>
    <row r="17" spans="1:16" ht="24.75" customHeight="1" x14ac:dyDescent="0.2">
      <c r="A17" s="72"/>
      <c r="B17" s="61"/>
      <c r="C17" s="62"/>
      <c r="D17" s="62"/>
      <c r="E17" s="62"/>
      <c r="F17" s="62"/>
      <c r="G17" s="63"/>
      <c r="H17" s="52" t="s">
        <v>36</v>
      </c>
      <c r="I17" s="52" t="s">
        <v>37</v>
      </c>
      <c r="J17" s="52" t="s">
        <v>38</v>
      </c>
      <c r="K17" s="52" t="s">
        <v>39</v>
      </c>
      <c r="L17" s="52" t="s">
        <v>40</v>
      </c>
      <c r="M17" s="52" t="s">
        <v>41</v>
      </c>
      <c r="N17" s="71"/>
      <c r="O17" s="18"/>
      <c r="P17" s="5"/>
    </row>
    <row r="18" spans="1:16" ht="12.75" customHeight="1" x14ac:dyDescent="0.2">
      <c r="A18" s="53">
        <v>1</v>
      </c>
      <c r="B18" s="77" t="s">
        <v>2</v>
      </c>
      <c r="C18" s="78"/>
      <c r="D18" s="78"/>
      <c r="E18" s="78"/>
      <c r="F18" s="78"/>
      <c r="G18" s="79"/>
      <c r="H18" s="8">
        <f>AVERAGE('Zbirni prikaz-PD 2016-17'!H18,'Zbirni prikaz-JU 2016-17'!H18)</f>
        <v>4.3650000000000002</v>
      </c>
      <c r="I18" s="8">
        <f>AVERAGE('Zbirni prikaz-PD 2016-17'!I18,'Zbirni prikaz-JU 2016-17'!I18)</f>
        <v>3.9724811739429433</v>
      </c>
      <c r="J18" s="8">
        <f>AVERAGE('Zbirni prikaz-PD 2016-17'!J18,'Zbirni prikaz-JU 2016-17'!J18)</f>
        <v>4.8014880952380956</v>
      </c>
      <c r="K18" s="8">
        <f>AVERAGE('Zbirni prikaz-PD 2016-17'!K18,'Zbirni prikaz-JU 2016-17'!K18)</f>
        <v>4.7903718237733433</v>
      </c>
      <c r="L18" s="8">
        <f>AVERAGE('Zbirni prikaz-PD 2016-17'!L18,'Zbirni prikaz-JU 2016-17'!L18)</f>
        <v>4.4870614035087719</v>
      </c>
      <c r="M18" s="8">
        <f>AVERAGE('Zbirni prikaz-PD 2016-17'!M18,'Zbirni prikaz-JU 2016-17'!M18)</f>
        <v>4.7309792843691145</v>
      </c>
      <c r="N18" s="8">
        <f>AVERAGE(H18:M18)</f>
        <v>4.5245636301387115</v>
      </c>
      <c r="O18" s="19"/>
      <c r="P18" s="5"/>
    </row>
    <row r="19" spans="1:16" ht="12.75" customHeight="1" x14ac:dyDescent="0.2">
      <c r="A19" s="53">
        <v>2</v>
      </c>
      <c r="B19" s="77" t="s">
        <v>3</v>
      </c>
      <c r="C19" s="78"/>
      <c r="D19" s="78"/>
      <c r="E19" s="78"/>
      <c r="F19" s="78"/>
      <c r="G19" s="79"/>
      <c r="H19" s="8">
        <f>AVERAGE('Zbirni prikaz-PD 2016-17'!H19,'Zbirni prikaz-JU 2016-17'!H19)</f>
        <v>4.415</v>
      </c>
      <c r="I19" s="8">
        <f>AVERAGE('Zbirni prikaz-PD 2016-17'!I19,'Zbirni prikaz-JU 2016-17'!I19)</f>
        <v>4.0857204499602044</v>
      </c>
      <c r="J19" s="8">
        <f>AVERAGE('Zbirni prikaz-PD 2016-17'!J19,'Zbirni prikaz-JU 2016-17'!J19)</f>
        <v>4.805092592592592</v>
      </c>
      <c r="K19" s="8">
        <f>AVERAGE('Zbirni prikaz-PD 2016-17'!K19,'Zbirni prikaz-JU 2016-17'!K19)</f>
        <v>4.7905633946545692</v>
      </c>
      <c r="L19" s="8">
        <f>AVERAGE('Zbirni prikaz-PD 2016-17'!L19,'Zbirni prikaz-JU 2016-17'!L19)</f>
        <v>4.4675000000000002</v>
      </c>
      <c r="M19" s="8">
        <f>AVERAGE('Zbirni prikaz-PD 2016-17'!M19,'Zbirni prikaz-JU 2016-17'!M19)</f>
        <v>4.7240583804143128</v>
      </c>
      <c r="N19" s="8">
        <f t="shared" ref="N19:N26" si="0">AVERAGE(H19:M19)</f>
        <v>4.5479891362702807</v>
      </c>
      <c r="O19" s="19"/>
      <c r="P19" s="5"/>
    </row>
    <row r="20" spans="1:16" ht="12.75" customHeight="1" x14ac:dyDescent="0.2">
      <c r="A20" s="53">
        <v>3</v>
      </c>
      <c r="B20" s="77" t="s">
        <v>4</v>
      </c>
      <c r="C20" s="78"/>
      <c r="D20" s="78"/>
      <c r="E20" s="78"/>
      <c r="F20" s="78"/>
      <c r="G20" s="79"/>
      <c r="H20" s="8">
        <f>AVERAGE('Zbirni prikaz-PD 2016-17'!H20,'Zbirni prikaz-JU 2016-17'!H20)</f>
        <v>4.3849999999999998</v>
      </c>
      <c r="I20" s="8">
        <f>AVERAGE('Zbirni prikaz-PD 2016-17'!I20,'Zbirni prikaz-JU 2016-17'!I20)</f>
        <v>4.0095056151261605</v>
      </c>
      <c r="J20" s="8">
        <f>AVERAGE('Zbirni prikaz-PD 2016-17'!J20,'Zbirni prikaz-JU 2016-17'!J20)</f>
        <v>4.8135912698412699</v>
      </c>
      <c r="K20" s="8">
        <f>AVERAGE('Zbirni prikaz-PD 2016-17'!K20,'Zbirni prikaz-JU 2016-17'!K20)</f>
        <v>4.8125940459955654</v>
      </c>
      <c r="L20" s="8">
        <f>AVERAGE('Zbirni prikaz-PD 2016-17'!L20,'Zbirni prikaz-JU 2016-17'!L20)</f>
        <v>4.4775</v>
      </c>
      <c r="M20" s="8">
        <f>AVERAGE('Zbirni prikaz-PD 2016-17'!M20,'Zbirni prikaz-JU 2016-17'!M20)</f>
        <v>4.7416666666666671</v>
      </c>
      <c r="N20" s="8">
        <f t="shared" si="0"/>
        <v>4.5399762662716103</v>
      </c>
      <c r="O20" s="19"/>
      <c r="P20" s="5"/>
    </row>
    <row r="21" spans="1:16" ht="12.75" customHeight="1" x14ac:dyDescent="0.2">
      <c r="A21" s="53">
        <v>4</v>
      </c>
      <c r="B21" s="77" t="s">
        <v>5</v>
      </c>
      <c r="C21" s="78"/>
      <c r="D21" s="78"/>
      <c r="E21" s="78"/>
      <c r="F21" s="78"/>
      <c r="G21" s="79"/>
      <c r="H21" s="8">
        <f>AVERAGE('Zbirni prikaz-PD 2016-17'!H21,'Zbirni prikaz-JU 2016-17'!H21)</f>
        <v>4.665</v>
      </c>
      <c r="I21" s="8">
        <f>AVERAGE('Zbirni prikaz-PD 2016-17'!I21,'Zbirni prikaz-JU 2016-17'!I21)</f>
        <v>4.253763097739629</v>
      </c>
      <c r="J21" s="8">
        <f>AVERAGE('Zbirni prikaz-PD 2016-17'!J21,'Zbirni prikaz-JU 2016-17'!J21)</f>
        <v>4.8793892450142451</v>
      </c>
      <c r="K21" s="8">
        <f>AVERAGE('Zbirni prikaz-PD 2016-17'!K21,'Zbirni prikaz-JU 2016-17'!K21)</f>
        <v>4.842031563583288</v>
      </c>
      <c r="L21" s="8">
        <f>AVERAGE('Zbirni prikaz-PD 2016-17'!L21,'Zbirni prikaz-JU 2016-17'!L21)</f>
        <v>4.5449999999999999</v>
      </c>
      <c r="M21" s="8">
        <f>AVERAGE('Zbirni prikaz-PD 2016-17'!M21,'Zbirni prikaz-JU 2016-17'!M21)</f>
        <v>4.7986111111111116</v>
      </c>
      <c r="N21" s="8">
        <f t="shared" si="0"/>
        <v>4.6639658362413785</v>
      </c>
      <c r="O21" s="19"/>
      <c r="P21" s="39"/>
    </row>
    <row r="22" spans="1:16" ht="12.75" customHeight="1" x14ac:dyDescent="0.2">
      <c r="A22" s="53">
        <v>5</v>
      </c>
      <c r="B22" s="77" t="s">
        <v>6</v>
      </c>
      <c r="C22" s="78"/>
      <c r="D22" s="78"/>
      <c r="E22" s="78"/>
      <c r="F22" s="78"/>
      <c r="G22" s="79"/>
      <c r="H22" s="8">
        <f>AVERAGE('Zbirni prikaz-PD 2016-17'!H22,'Zbirni prikaz-JU 2016-17'!H22)</f>
        <v>4.6150000000000002</v>
      </c>
      <c r="I22" s="8">
        <f>AVERAGE('Zbirni prikaz-PD 2016-17'!I22,'Zbirni prikaz-JU 2016-17'!I22)</f>
        <v>4.2888551886337538</v>
      </c>
      <c r="J22" s="8">
        <f>AVERAGE('Zbirni prikaz-PD 2016-17'!J22,'Zbirni prikaz-JU 2016-17'!J22)</f>
        <v>4.8530423280423278</v>
      </c>
      <c r="K22" s="8">
        <f>AVERAGE('Zbirni prikaz-PD 2016-17'!K22,'Zbirni prikaz-JU 2016-17'!K22)</f>
        <v>4.868860609377851</v>
      </c>
      <c r="L22" s="8">
        <f>AVERAGE('Zbirni prikaz-PD 2016-17'!L22,'Zbirni prikaz-JU 2016-17'!L22)</f>
        <v>4.6158333333333337</v>
      </c>
      <c r="M22" s="8">
        <f>AVERAGE('Zbirni prikaz-PD 2016-17'!M22,'Zbirni prikaz-JU 2016-17'!M22)</f>
        <v>4.8116054613935972</v>
      </c>
      <c r="N22" s="8">
        <f t="shared" si="0"/>
        <v>4.6755328201301438</v>
      </c>
      <c r="O22" s="19"/>
      <c r="P22" s="5"/>
    </row>
    <row r="23" spans="1:16" ht="12.75" customHeight="1" x14ac:dyDescent="0.2">
      <c r="A23" s="53">
        <v>6</v>
      </c>
      <c r="B23" s="77" t="s">
        <v>7</v>
      </c>
      <c r="C23" s="78"/>
      <c r="D23" s="78"/>
      <c r="E23" s="78"/>
      <c r="F23" s="78"/>
      <c r="G23" s="79"/>
      <c r="H23" s="8">
        <f>AVERAGE('Zbirni prikaz-PD 2016-17'!H23,'Zbirni prikaz-JU 2016-17'!H23)</f>
        <v>4.5600000000000005</v>
      </c>
      <c r="I23" s="8">
        <f>AVERAGE('Zbirni prikaz-PD 2016-17'!I23,'Zbirni prikaz-JU 2016-17'!I23)</f>
        <v>4.1565285765986406</v>
      </c>
      <c r="J23" s="8">
        <f>AVERAGE('Zbirni prikaz-PD 2016-17'!J23,'Zbirni prikaz-JU 2016-17'!J23)</f>
        <v>4.7986111111111107</v>
      </c>
      <c r="K23" s="8">
        <f>AVERAGE('Zbirni prikaz-PD 2016-17'!K23,'Zbirni prikaz-JU 2016-17'!K23)</f>
        <v>4.8424172565318093</v>
      </c>
      <c r="L23" s="8">
        <f>AVERAGE('Zbirni prikaz-PD 2016-17'!L23,'Zbirni prikaz-JU 2016-17'!L23)</f>
        <v>4.519166666666667</v>
      </c>
      <c r="M23" s="8">
        <f>AVERAGE('Zbirni prikaz-PD 2016-17'!M23,'Zbirni prikaz-JU 2016-17'!M23)</f>
        <v>4.7342278719397362</v>
      </c>
      <c r="N23" s="8">
        <f t="shared" si="0"/>
        <v>4.6018252471413277</v>
      </c>
      <c r="O23" s="19"/>
      <c r="P23" s="5"/>
    </row>
    <row r="24" spans="1:16" ht="30" customHeight="1" x14ac:dyDescent="0.2">
      <c r="A24" s="53">
        <v>7</v>
      </c>
      <c r="B24" s="77" t="s">
        <v>8</v>
      </c>
      <c r="C24" s="78"/>
      <c r="D24" s="78"/>
      <c r="E24" s="78"/>
      <c r="F24" s="78"/>
      <c r="G24" s="79"/>
      <c r="H24" s="8">
        <f>AVERAGE('Zbirni prikaz-PD 2016-17'!H24,'Zbirni prikaz-JU 2016-17'!H24)</f>
        <v>4.5750000000000002</v>
      </c>
      <c r="I24" s="8">
        <f>AVERAGE('Zbirni prikaz-PD 2016-17'!I24,'Zbirni prikaz-JU 2016-17'!I24)</f>
        <v>4.0736689057096989</v>
      </c>
      <c r="J24" s="8">
        <f>AVERAGE('Zbirni prikaz-PD 2016-17'!J24,'Zbirni prikaz-JU 2016-17'!J24)</f>
        <v>4.8557705026455036</v>
      </c>
      <c r="K24" s="8">
        <f>AVERAGE('Zbirni prikaz-PD 2016-17'!K24,'Zbirni prikaz-JU 2016-17'!K24)</f>
        <v>4.8478334245575621</v>
      </c>
      <c r="L24" s="8">
        <f>AVERAGE('Zbirni prikaz-PD 2016-17'!L24,'Zbirni prikaz-JU 2016-17'!L24)</f>
        <v>4.5316666666666663</v>
      </c>
      <c r="M24" s="8">
        <f>AVERAGE('Zbirni prikaz-PD 2016-17'!M24,'Zbirni prikaz-JU 2016-17'!M24)</f>
        <v>4.740277777777778</v>
      </c>
      <c r="N24" s="8">
        <f t="shared" si="0"/>
        <v>4.6040362128928676</v>
      </c>
      <c r="O24" s="19"/>
      <c r="P24" s="5"/>
    </row>
    <row r="25" spans="1:16" ht="30" customHeight="1" x14ac:dyDescent="0.2">
      <c r="A25" s="53">
        <v>8</v>
      </c>
      <c r="B25" s="77" t="s">
        <v>9</v>
      </c>
      <c r="C25" s="78"/>
      <c r="D25" s="78"/>
      <c r="E25" s="78"/>
      <c r="F25" s="78"/>
      <c r="G25" s="79"/>
      <c r="H25" s="8">
        <f>AVERAGE('Zbirni prikaz-PD 2016-17'!H25,'Zbirni prikaz-JU 2016-17'!H25)</f>
        <v>4.5250000000000004</v>
      </c>
      <c r="I25" s="8">
        <f>AVERAGE('Zbirni prikaz-PD 2016-17'!I25,'Zbirni prikaz-JU 2016-17'!I25)</f>
        <v>4.1208468216954106</v>
      </c>
      <c r="J25" s="8">
        <f>AVERAGE('Zbirni prikaz-PD 2016-17'!J25,'Zbirni prikaz-JU 2016-17'!J25)</f>
        <v>4.8095899470899468</v>
      </c>
      <c r="K25" s="8">
        <f>AVERAGE('Zbirni prikaz-PD 2016-17'!K25,'Zbirni prikaz-JU 2016-17'!K25)</f>
        <v>4.8691297208538593</v>
      </c>
      <c r="L25" s="8">
        <f>AVERAGE('Zbirni prikaz-PD 2016-17'!L25,'Zbirni prikaz-JU 2016-17'!L25)</f>
        <v>4.4800000000000004</v>
      </c>
      <c r="M25" s="8">
        <f>AVERAGE('Zbirni prikaz-PD 2016-17'!M25,'Zbirni prikaz-JU 2016-17'!M25)</f>
        <v>4.7583333333333337</v>
      </c>
      <c r="N25" s="8">
        <f t="shared" si="0"/>
        <v>4.5938166371620914</v>
      </c>
      <c r="O25" s="19"/>
      <c r="P25" s="5"/>
    </row>
    <row r="26" spans="1:16" ht="27" customHeight="1" x14ac:dyDescent="0.2">
      <c r="A26" s="53">
        <v>9</v>
      </c>
      <c r="B26" s="77" t="s">
        <v>14</v>
      </c>
      <c r="C26" s="78"/>
      <c r="D26" s="78"/>
      <c r="E26" s="78"/>
      <c r="F26" s="78"/>
      <c r="G26" s="79"/>
      <c r="H26" s="8">
        <f>AVERAGE('Zbirni prikaz-PD 2016-17'!H26,'Zbirni prikaz-JU 2016-17'!H26)</f>
        <v>4.57</v>
      </c>
      <c r="I26" s="8">
        <f>AVERAGE('Zbirni prikaz-PD 2016-17'!I26,'Zbirni prikaz-JU 2016-17'!I26)</f>
        <v>4.1638069202225259</v>
      </c>
      <c r="J26" s="8">
        <f>AVERAGE('Zbirni prikaz-PD 2016-17'!J26,'Zbirni prikaz-JU 2016-17'!J26)</f>
        <v>4.9082510214713029</v>
      </c>
      <c r="K26" s="8">
        <f>AVERAGE('Zbirni prikaz-PD 2016-17'!K26,'Zbirni prikaz-JU 2016-17'!K26)</f>
        <v>4.9029369305572308</v>
      </c>
      <c r="L26" s="8">
        <f>AVERAGE('Zbirni prikaz-PD 2016-17'!L26,'Zbirni prikaz-JU 2016-17'!L26)</f>
        <v>4.542685185185185</v>
      </c>
      <c r="M26" s="8">
        <f>AVERAGE('Zbirni prikaz-PD 2016-17'!M26,'Zbirni prikaz-JU 2016-17'!M26)</f>
        <v>4.7988280369619112</v>
      </c>
      <c r="N26" s="8">
        <f t="shared" si="0"/>
        <v>4.6477513490663593</v>
      </c>
      <c r="O26" s="19"/>
      <c r="P26" s="5"/>
    </row>
    <row r="27" spans="1:16" x14ac:dyDescent="0.2">
      <c r="A27" s="74" t="s">
        <v>12</v>
      </c>
      <c r="B27" s="75"/>
      <c r="C27" s="75"/>
      <c r="D27" s="75"/>
      <c r="E27" s="75"/>
      <c r="F27" s="75"/>
      <c r="G27" s="76"/>
      <c r="H27" s="35">
        <f>AVERAGE(H18:H26)</f>
        <v>4.5194444444444448</v>
      </c>
      <c r="I27" s="35">
        <f>AVERAGE(I18:I26)</f>
        <v>4.1250196388476636</v>
      </c>
      <c r="J27" s="35">
        <f t="shared" ref="J27:N27" si="1">AVERAGE(J18:J26)</f>
        <v>4.8360917903384886</v>
      </c>
      <c r="K27" s="35">
        <f t="shared" si="1"/>
        <v>4.8407487522094534</v>
      </c>
      <c r="L27" s="35">
        <f t="shared" si="1"/>
        <v>4.5184903617067356</v>
      </c>
      <c r="M27" s="35">
        <f t="shared" si="1"/>
        <v>4.759843102663063</v>
      </c>
      <c r="N27" s="35">
        <f t="shared" si="1"/>
        <v>4.5999396817016418</v>
      </c>
      <c r="O27" s="20"/>
      <c r="P27" s="5"/>
    </row>
    <row r="28" spans="1:16" x14ac:dyDescent="0.2">
      <c r="A28" s="36"/>
      <c r="B28" s="36"/>
      <c r="C28" s="36"/>
      <c r="D28" s="36"/>
      <c r="E28" s="36"/>
      <c r="F28" s="36"/>
      <c r="G28" s="36"/>
      <c r="H28" s="37"/>
      <c r="I28" s="37"/>
      <c r="J28" s="37"/>
      <c r="K28" s="37"/>
      <c r="L28" s="37"/>
      <c r="M28" s="37"/>
      <c r="N28" s="37"/>
      <c r="O28" s="38"/>
      <c r="P28" s="5"/>
    </row>
    <row r="29" spans="1:16" x14ac:dyDescent="0.2">
      <c r="A29" s="36"/>
      <c r="B29" s="36"/>
      <c r="C29" s="36"/>
      <c r="D29" s="36"/>
      <c r="E29" s="36"/>
      <c r="F29" s="36"/>
      <c r="G29" s="36"/>
      <c r="H29" s="37"/>
      <c r="I29" s="37"/>
      <c r="J29" s="37"/>
      <c r="K29" s="37"/>
      <c r="L29" s="37"/>
      <c r="M29" s="37"/>
      <c r="N29" s="37"/>
      <c r="O29" s="38"/>
      <c r="P29" s="5"/>
    </row>
    <row r="33" spans="1:16" x14ac:dyDescent="0.2">
      <c r="A33" s="7" t="s">
        <v>16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6" x14ac:dyDescent="0.2">
      <c r="A34" s="7" t="s">
        <v>11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6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7" spans="1:16" x14ac:dyDescent="0.2">
      <c r="A37" s="6" t="s">
        <v>44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32"/>
    </row>
    <row r="38" spans="1:16" x14ac:dyDescent="0.2">
      <c r="A38" s="90" t="s">
        <v>56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28"/>
    </row>
    <row r="39" spans="1:16" x14ac:dyDescent="0.2">
      <c r="A39" s="65" t="str">
        <f>A7</f>
        <v>Школска година 2016-17.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28"/>
    </row>
    <row r="40" spans="1:16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8"/>
    </row>
    <row r="41" spans="1:16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8"/>
    </row>
    <row r="42" spans="1:16" x14ac:dyDescent="0.2">
      <c r="A42" s="28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6" x14ac:dyDescent="0.2">
      <c r="A43" s="80" t="s">
        <v>52</v>
      </c>
      <c r="B43" s="81"/>
      <c r="C43" s="81"/>
      <c r="D43" s="81"/>
      <c r="E43" s="81"/>
      <c r="F43" s="81"/>
      <c r="G43" s="82"/>
      <c r="H43" s="73" t="str">
        <f>H11</f>
        <v>20-70; 5-24</v>
      </c>
      <c r="I43" s="73"/>
      <c r="J43" s="73"/>
      <c r="K43" s="73"/>
      <c r="L43" s="73"/>
      <c r="M43" s="73"/>
      <c r="N43" s="73"/>
      <c r="O43" s="34"/>
    </row>
    <row r="44" spans="1:16" x14ac:dyDescent="0.2">
      <c r="A44" s="69" t="s">
        <v>13</v>
      </c>
      <c r="B44" s="69"/>
      <c r="C44" s="69"/>
      <c r="D44" s="69"/>
      <c r="E44" s="69"/>
      <c r="F44" s="69"/>
      <c r="G44" s="70"/>
      <c r="H44" s="73" t="str">
        <f>H12</f>
        <v>децембар 2016./април - мај 2017.</v>
      </c>
      <c r="I44" s="73"/>
      <c r="J44" s="73"/>
      <c r="K44" s="73"/>
      <c r="L44" s="73"/>
      <c r="M44" s="73"/>
      <c r="N44" s="73"/>
      <c r="O44" s="34"/>
    </row>
    <row r="45" spans="1:16" x14ac:dyDescent="0.2">
      <c r="A45" s="30"/>
      <c r="B45" s="30"/>
      <c r="C45" s="30"/>
      <c r="D45" s="30"/>
      <c r="E45" s="30"/>
      <c r="F45" s="30"/>
      <c r="G45" s="31"/>
      <c r="H45" s="33"/>
      <c r="I45" s="33"/>
      <c r="J45" s="33"/>
      <c r="K45" s="33"/>
      <c r="L45" s="33"/>
      <c r="M45" s="33"/>
      <c r="N45" s="33"/>
      <c r="O45" s="34"/>
    </row>
    <row r="46" spans="1:16" x14ac:dyDescent="0.2">
      <c r="A46" s="30"/>
      <c r="B46" s="30"/>
      <c r="C46" s="30"/>
      <c r="D46" s="30"/>
      <c r="E46" s="30"/>
      <c r="F46" s="30"/>
      <c r="G46" s="31"/>
      <c r="H46" s="31"/>
      <c r="I46" s="31"/>
      <c r="J46" s="31"/>
      <c r="K46" s="31"/>
      <c r="L46" s="31"/>
      <c r="M46" s="31"/>
      <c r="N46" s="33"/>
      <c r="O46" s="33"/>
    </row>
    <row r="47" spans="1:16" x14ac:dyDescent="0.2">
      <c r="B47" s="10"/>
      <c r="C47" s="10"/>
      <c r="D47" s="11"/>
    </row>
    <row r="48" spans="1:16" x14ac:dyDescent="0.2">
      <c r="A48" s="72" t="s">
        <v>0</v>
      </c>
      <c r="B48" s="58" t="s">
        <v>1</v>
      </c>
      <c r="C48" s="59"/>
      <c r="D48" s="59"/>
      <c r="E48" s="59"/>
      <c r="F48" s="59"/>
      <c r="G48" s="60"/>
      <c r="H48" s="72" t="s">
        <v>42</v>
      </c>
      <c r="I48" s="72"/>
      <c r="J48" s="72"/>
      <c r="K48" s="72"/>
      <c r="L48" s="72"/>
      <c r="M48" s="72"/>
      <c r="N48" s="71" t="s">
        <v>10</v>
      </c>
      <c r="O48" s="18"/>
      <c r="P48" s="5"/>
    </row>
    <row r="49" spans="1:16" ht="24.75" customHeight="1" x14ac:dyDescent="0.2">
      <c r="A49" s="72"/>
      <c r="B49" s="61"/>
      <c r="C49" s="62"/>
      <c r="D49" s="62"/>
      <c r="E49" s="62"/>
      <c r="F49" s="62"/>
      <c r="G49" s="63"/>
      <c r="H49" s="52" t="s">
        <v>36</v>
      </c>
      <c r="I49" s="52" t="s">
        <v>37</v>
      </c>
      <c r="J49" s="52" t="s">
        <v>38</v>
      </c>
      <c r="K49" s="52" t="s">
        <v>39</v>
      </c>
      <c r="L49" s="52" t="s">
        <v>40</v>
      </c>
      <c r="M49" s="52" t="s">
        <v>41</v>
      </c>
      <c r="N49" s="71"/>
      <c r="O49" s="18"/>
      <c r="P49" s="5"/>
    </row>
    <row r="50" spans="1:16" ht="12.75" customHeight="1" x14ac:dyDescent="0.2">
      <c r="A50" s="53">
        <v>1</v>
      </c>
      <c r="B50" s="77" t="s">
        <v>17</v>
      </c>
      <c r="C50" s="78"/>
      <c r="D50" s="78"/>
      <c r="E50" s="78"/>
      <c r="F50" s="78"/>
      <c r="G50" s="79"/>
      <c r="H50" s="8">
        <f>AVERAGE('Zbirni prikaz-PD 2016-17'!H50,'Zbirni prikaz-JU 2016-17'!H50)</f>
        <v>4.9049999999999994</v>
      </c>
      <c r="I50" s="8">
        <f>AVERAGE('Zbirni prikaz-PD 2016-17'!I50,'Zbirni prikaz-JU 2016-17'!I50)</f>
        <v>4.7410121328224779</v>
      </c>
      <c r="J50" s="8">
        <f>AVERAGE('Zbirni prikaz-PD 2016-17'!J50,'Zbirni prikaz-JU 2016-17'!J50)</f>
        <v>4.9583333333333339</v>
      </c>
      <c r="K50" s="8">
        <f>AVERAGE('Zbirni prikaz-PD 2016-17'!K50,'Zbirni prikaz-JU 2016-17'!K50)</f>
        <v>4.902909604519774</v>
      </c>
      <c r="L50" s="8">
        <f>AVERAGE('Zbirni prikaz-PD 2016-17'!L50,'Zbirni prikaz-JU 2016-17'!L50)</f>
        <v>4.6141758241758239</v>
      </c>
      <c r="M50" s="8">
        <f>AVERAGE('Zbirni prikaz-PD 2016-17'!M50,'Zbirni prikaz-JU 2016-17'!M50)</f>
        <v>4.8501441102756893</v>
      </c>
      <c r="N50" s="8">
        <f>AVERAGE(H50:M50)</f>
        <v>4.8285958341878494</v>
      </c>
      <c r="O50" s="19"/>
      <c r="P50" s="5"/>
    </row>
    <row r="51" spans="1:16" ht="12.75" customHeight="1" x14ac:dyDescent="0.2">
      <c r="A51" s="53">
        <v>2</v>
      </c>
      <c r="B51" s="77" t="s">
        <v>18</v>
      </c>
      <c r="C51" s="78"/>
      <c r="D51" s="78"/>
      <c r="E51" s="78"/>
      <c r="F51" s="78"/>
      <c r="G51" s="79"/>
      <c r="H51" s="8">
        <f>AVERAGE('Zbirni prikaz-PD 2016-17'!H51,'Zbirni prikaz-JU 2016-17'!H51)</f>
        <v>4.835</v>
      </c>
      <c r="I51" s="8">
        <f>AVERAGE('Zbirni prikaz-PD 2016-17'!I51,'Zbirni prikaz-JU 2016-17'!I51)</f>
        <v>4.7683588761174969</v>
      </c>
      <c r="J51" s="8">
        <f>AVERAGE('Zbirni prikaz-PD 2016-17'!J51,'Zbirni prikaz-JU 2016-17'!J51)</f>
        <v>4.958333333333333</v>
      </c>
      <c r="K51" s="8">
        <f>AVERAGE('Zbirni prikaz-PD 2016-17'!K51,'Zbirni prikaz-JU 2016-17'!K51)</f>
        <v>4.9238888888888894</v>
      </c>
      <c r="L51" s="8">
        <f>AVERAGE('Zbirni prikaz-PD 2016-17'!L51,'Zbirni prikaz-JU 2016-17'!L51)</f>
        <v>4.6762637362637367</v>
      </c>
      <c r="M51" s="8">
        <f>AVERAGE('Zbirni prikaz-PD 2016-17'!M51,'Zbirni prikaz-JU 2016-17'!M51)</f>
        <v>4.8550563909774436</v>
      </c>
      <c r="N51" s="8">
        <f t="shared" ref="N51:N58" si="2">AVERAGE(H51:M51)</f>
        <v>4.8361502042634834</v>
      </c>
      <c r="O51" s="19"/>
      <c r="P51" s="5"/>
    </row>
    <row r="52" spans="1:16" ht="12.75" customHeight="1" x14ac:dyDescent="0.2">
      <c r="A52" s="53">
        <v>3</v>
      </c>
      <c r="B52" s="77" t="s">
        <v>19</v>
      </c>
      <c r="C52" s="78"/>
      <c r="D52" s="78"/>
      <c r="E52" s="78"/>
      <c r="F52" s="78"/>
      <c r="G52" s="79"/>
      <c r="H52" s="8">
        <f>AVERAGE('Zbirni prikaz-PD 2016-17'!H52,'Zbirni prikaz-JU 2016-17'!H52)</f>
        <v>4.7699999999999996</v>
      </c>
      <c r="I52" s="8">
        <f>AVERAGE('Zbirni prikaz-PD 2016-17'!I52,'Zbirni prikaz-JU 2016-17'!I52)</f>
        <v>4.7680076628352488</v>
      </c>
      <c r="J52" s="8">
        <f>AVERAGE('Zbirni prikaz-PD 2016-17'!J52,'Zbirni prikaz-JU 2016-17'!J52)</f>
        <v>4.9050000000000002</v>
      </c>
      <c r="K52" s="8">
        <f>AVERAGE('Zbirni prikaz-PD 2016-17'!K52,'Zbirni prikaz-JU 2016-17'!K52)</f>
        <v>4.92939736346516</v>
      </c>
      <c r="L52" s="8">
        <f>AVERAGE('Zbirni prikaz-PD 2016-17'!L52,'Zbirni prikaz-JU 2016-17'!L52)</f>
        <v>4.6958791208791206</v>
      </c>
      <c r="M52" s="8">
        <f>AVERAGE('Zbirni prikaz-PD 2016-17'!M52,'Zbirni prikaz-JU 2016-17'!M52)</f>
        <v>4.8401441102756895</v>
      </c>
      <c r="N52" s="8">
        <f t="shared" si="2"/>
        <v>4.8180713762425365</v>
      </c>
      <c r="O52" s="19"/>
      <c r="P52" s="5"/>
    </row>
    <row r="53" spans="1:16" ht="12.75" customHeight="1" x14ac:dyDescent="0.2">
      <c r="A53" s="53">
        <v>4</v>
      </c>
      <c r="B53" s="77" t="s">
        <v>20</v>
      </c>
      <c r="C53" s="78"/>
      <c r="D53" s="78"/>
      <c r="E53" s="78"/>
      <c r="F53" s="78"/>
      <c r="G53" s="79"/>
      <c r="H53" s="8">
        <f>AVERAGE('Zbirni prikaz-PD 2016-17'!H53,'Zbirni prikaz-JU 2016-17'!H53)</f>
        <v>4.88</v>
      </c>
      <c r="I53" s="8">
        <f>AVERAGE('Zbirni prikaz-PD 2016-17'!I53,'Zbirni prikaz-JU 2016-17'!I53)</f>
        <v>4.8039750957854412</v>
      </c>
      <c r="J53" s="8">
        <f>AVERAGE('Zbirni prikaz-PD 2016-17'!J53,'Zbirni prikaz-JU 2016-17'!J53)</f>
        <v>4.96</v>
      </c>
      <c r="K53" s="8">
        <f>AVERAGE('Zbirni prikaz-PD 2016-17'!K53,'Zbirni prikaz-JU 2016-17'!K53)</f>
        <v>4.9211111111111112</v>
      </c>
      <c r="L53" s="8">
        <f>AVERAGE('Zbirni prikaz-PD 2016-17'!L53,'Zbirni prikaz-JU 2016-17'!L53)</f>
        <v>4.6674175824175821</v>
      </c>
      <c r="M53" s="8">
        <f>AVERAGE('Zbirni prikaz-PD 2016-17'!M53,'Zbirni prikaz-JU 2016-17'!M53)</f>
        <v>4.8650563909774434</v>
      </c>
      <c r="N53" s="8">
        <f t="shared" si="2"/>
        <v>4.8495933633819295</v>
      </c>
      <c r="O53" s="19"/>
      <c r="P53" s="5"/>
    </row>
    <row r="54" spans="1:16" ht="12.75" customHeight="1" x14ac:dyDescent="0.2">
      <c r="A54" s="53">
        <v>5</v>
      </c>
      <c r="B54" s="77" t="s">
        <v>21</v>
      </c>
      <c r="C54" s="78"/>
      <c r="D54" s="78"/>
      <c r="E54" s="78"/>
      <c r="F54" s="78"/>
      <c r="G54" s="79"/>
      <c r="H54" s="8">
        <f>AVERAGE('Zbirni prikaz-PD 2016-17'!H54,'Zbirni prikaz-JU 2016-17'!H54)</f>
        <v>4.87</v>
      </c>
      <c r="I54" s="8">
        <f>AVERAGE('Zbirni prikaz-PD 2016-17'!I54,'Zbirni prikaz-JU 2016-17'!I54)</f>
        <v>4.8261653895274579</v>
      </c>
      <c r="J54" s="8">
        <f>AVERAGE('Zbirni prikaz-PD 2016-17'!J54,'Zbirni prikaz-JU 2016-17'!J54)</f>
        <v>4.9316666666666666</v>
      </c>
      <c r="K54" s="8">
        <f>AVERAGE('Zbirni prikaz-PD 2016-17'!K54,'Zbirni prikaz-JU 2016-17'!K54)</f>
        <v>4.9433333333333334</v>
      </c>
      <c r="L54" s="8">
        <f>AVERAGE('Zbirni prikaz-PD 2016-17'!L54,'Zbirni prikaz-JU 2016-17'!L54)</f>
        <v>4.7662087912087916</v>
      </c>
      <c r="M54" s="8">
        <f>AVERAGE('Zbirni prikaz-PD 2016-17'!M54,'Zbirni prikaz-JU 2016-17'!M54)</f>
        <v>4.860144110275689</v>
      </c>
      <c r="N54" s="8">
        <f t="shared" si="2"/>
        <v>4.8662530485019895</v>
      </c>
      <c r="O54" s="19"/>
      <c r="P54" s="5"/>
    </row>
    <row r="55" spans="1:16" ht="12.75" customHeight="1" x14ac:dyDescent="0.2">
      <c r="A55" s="53">
        <v>6</v>
      </c>
      <c r="B55" s="77" t="s">
        <v>22</v>
      </c>
      <c r="C55" s="78"/>
      <c r="D55" s="78"/>
      <c r="E55" s="78"/>
      <c r="F55" s="78"/>
      <c r="G55" s="79"/>
      <c r="H55" s="8">
        <f>AVERAGE('Zbirni prikaz-PD 2016-17'!H55,'Zbirni prikaz-JU 2016-17'!H55)</f>
        <v>4.835</v>
      </c>
      <c r="I55" s="8">
        <f>AVERAGE('Zbirni prikaz-PD 2016-17'!I55,'Zbirni prikaz-JU 2016-17'!I55)</f>
        <v>4.8269476372924647</v>
      </c>
      <c r="J55" s="8">
        <f>AVERAGE('Zbirni prikaz-PD 2016-17'!J55,'Zbirni prikaz-JU 2016-17'!J55)</f>
        <v>4.9083333333333332</v>
      </c>
      <c r="K55" s="8">
        <f>AVERAGE('Zbirni prikaz-PD 2016-17'!K55,'Zbirni prikaz-JU 2016-17'!K55)</f>
        <v>4.9305084745762713</v>
      </c>
      <c r="L55" s="8">
        <f>AVERAGE('Zbirni prikaz-PD 2016-17'!L55,'Zbirni prikaz-JU 2016-17'!L55)</f>
        <v>4.7254945054945061</v>
      </c>
      <c r="M55" s="8">
        <f>AVERAGE('Zbirni prikaz-PD 2016-17'!M55,'Zbirni prikaz-JU 2016-17'!M55)</f>
        <v>4.8550563909774436</v>
      </c>
      <c r="N55" s="8">
        <f t="shared" si="2"/>
        <v>4.8468900569456688</v>
      </c>
      <c r="O55" s="19"/>
      <c r="P55" s="5"/>
    </row>
    <row r="56" spans="1:16" ht="30" customHeight="1" x14ac:dyDescent="0.2">
      <c r="A56" s="53">
        <v>7</v>
      </c>
      <c r="B56" s="77" t="s">
        <v>23</v>
      </c>
      <c r="C56" s="78"/>
      <c r="D56" s="78"/>
      <c r="E56" s="78"/>
      <c r="F56" s="78"/>
      <c r="G56" s="79"/>
      <c r="H56" s="8">
        <f>AVERAGE('Zbirni prikaz-PD 2016-17'!H56,'Zbirni prikaz-JU 2016-17'!H56)</f>
        <v>4.915</v>
      </c>
      <c r="I56" s="8">
        <f>AVERAGE('Zbirni prikaz-PD 2016-17'!I56,'Zbirni prikaz-JU 2016-17'!I56)</f>
        <v>4.8395913154533847</v>
      </c>
      <c r="J56" s="8">
        <f>AVERAGE('Zbirni prikaz-PD 2016-17'!J56,'Zbirni prikaz-JU 2016-17'!J56)</f>
        <v>4.9649999999999999</v>
      </c>
      <c r="K56" s="8">
        <f>AVERAGE('Zbirni prikaz-PD 2016-17'!K56,'Zbirni prikaz-JU 2016-17'!K56)</f>
        <v>4.905555555555555</v>
      </c>
      <c r="L56" s="8">
        <f>AVERAGE('Zbirni prikaz-PD 2016-17'!L56,'Zbirni prikaz-JU 2016-17'!L56)</f>
        <v>4.690494505494506</v>
      </c>
      <c r="M56" s="8">
        <f>AVERAGE('Zbirni prikaz-PD 2016-17'!M56,'Zbirni prikaz-JU 2016-17'!M56)</f>
        <v>4.8484774436090223</v>
      </c>
      <c r="N56" s="8">
        <f t="shared" si="2"/>
        <v>4.8606864700187451</v>
      </c>
      <c r="O56" s="19"/>
      <c r="P56" s="5"/>
    </row>
    <row r="57" spans="1:16" ht="30" customHeight="1" x14ac:dyDescent="0.2">
      <c r="A57" s="53">
        <v>8</v>
      </c>
      <c r="B57" s="77" t="s">
        <v>24</v>
      </c>
      <c r="C57" s="78"/>
      <c r="D57" s="78"/>
      <c r="E57" s="78"/>
      <c r="F57" s="78"/>
      <c r="G57" s="79"/>
      <c r="H57" s="8">
        <f>AVERAGE('Zbirni prikaz-PD 2016-17'!H57,'Zbirni prikaz-JU 2016-17'!H57)</f>
        <v>4.8550000000000004</v>
      </c>
      <c r="I57" s="8">
        <f>AVERAGE('Zbirni prikaz-PD 2016-17'!I57,'Zbirni prikaz-JU 2016-17'!I57)</f>
        <v>4.8378831417624522</v>
      </c>
      <c r="J57" s="8">
        <f>AVERAGE('Zbirni prikaz-PD 2016-17'!J57,'Zbirni prikaz-JU 2016-17'!J57)</f>
        <v>4.9649999999999999</v>
      </c>
      <c r="K57" s="8">
        <f>AVERAGE('Zbirni prikaz-PD 2016-17'!K57,'Zbirni prikaz-JU 2016-17'!K57)</f>
        <v>4.9127777777777784</v>
      </c>
      <c r="L57" s="8">
        <f>AVERAGE('Zbirni prikaz-PD 2016-17'!L57,'Zbirni prikaz-JU 2016-17'!L57)</f>
        <v>4.7475824175824179</v>
      </c>
      <c r="M57" s="8">
        <f>AVERAGE('Zbirni prikaz-PD 2016-17'!M57,'Zbirni prikaz-JU 2016-17'!M57)</f>
        <v>4.8583897243107774</v>
      </c>
      <c r="N57" s="8">
        <f t="shared" si="2"/>
        <v>4.8627721769055716</v>
      </c>
      <c r="O57" s="19"/>
      <c r="P57" s="5"/>
    </row>
    <row r="58" spans="1:16" ht="30" customHeight="1" x14ac:dyDescent="0.2">
      <c r="A58" s="53">
        <v>9</v>
      </c>
      <c r="B58" s="77" t="s">
        <v>25</v>
      </c>
      <c r="C58" s="78"/>
      <c r="D58" s="78"/>
      <c r="E58" s="78"/>
      <c r="F58" s="78"/>
      <c r="G58" s="79"/>
      <c r="H58" s="8">
        <f>AVERAGE('Zbirni prikaz-PD 2016-17'!H58,'Zbirni prikaz-JU 2016-17'!H58)</f>
        <v>4.8650000000000002</v>
      </c>
      <c r="I58" s="8">
        <f>AVERAGE('Zbirni prikaz-PD 2016-17'!I58,'Zbirni prikaz-JU 2016-17'!I58)</f>
        <v>4.7700627943485081</v>
      </c>
      <c r="J58" s="8">
        <f>AVERAGE('Zbirni prikaz-PD 2016-17'!J58,'Zbirni prikaz-JU 2016-17'!J58)</f>
        <v>4.9483333333333341</v>
      </c>
      <c r="K58" s="8">
        <f>AVERAGE('Zbirni prikaz-PD 2016-17'!K58,'Zbirni prikaz-JU 2016-17'!K58)</f>
        <v>4.9527306967984934</v>
      </c>
      <c r="L58" s="8">
        <f>AVERAGE('Zbirni prikaz-PD 2016-17'!L58,'Zbirni prikaz-JU 2016-17'!L58)</f>
        <v>4.7589560439560437</v>
      </c>
      <c r="M58" s="8">
        <f>AVERAGE('Zbirni prikaz-PD 2016-17'!M58,'Zbirni prikaz-JU 2016-17'!M58)</f>
        <v>4.8193817878028415</v>
      </c>
      <c r="N58" s="8">
        <f t="shared" si="2"/>
        <v>4.8524107760398705</v>
      </c>
      <c r="O58" s="19"/>
      <c r="P58" s="5"/>
    </row>
    <row r="59" spans="1:16" x14ac:dyDescent="0.2">
      <c r="A59" s="74" t="s">
        <v>12</v>
      </c>
      <c r="B59" s="75"/>
      <c r="C59" s="75"/>
      <c r="D59" s="75"/>
      <c r="E59" s="75"/>
      <c r="F59" s="75"/>
      <c r="G59" s="76"/>
      <c r="H59" s="35">
        <f>AVERAGE(H50:H58)</f>
        <v>4.8588888888888881</v>
      </c>
      <c r="I59" s="35">
        <f t="shared" ref="I59:M59" si="3">AVERAGE(I50:I58)</f>
        <v>4.7980004495494377</v>
      </c>
      <c r="J59" s="35">
        <f t="shared" si="3"/>
        <v>4.9444444444444464</v>
      </c>
      <c r="K59" s="35">
        <f t="shared" si="3"/>
        <v>4.9246903117807079</v>
      </c>
      <c r="L59" s="35">
        <f t="shared" si="3"/>
        <v>4.704719169719171</v>
      </c>
      <c r="M59" s="35">
        <f t="shared" si="3"/>
        <v>4.8502056066091148</v>
      </c>
      <c r="N59" s="35">
        <f>AVERAGE(N50:N58)</f>
        <v>4.8468248118319606</v>
      </c>
      <c r="O59" s="20"/>
      <c r="P59" s="5"/>
    </row>
    <row r="60" spans="1:16" x14ac:dyDescent="0.2">
      <c r="A60" s="36"/>
      <c r="B60" s="36"/>
      <c r="C60" s="36"/>
      <c r="D60" s="36"/>
      <c r="E60" s="36"/>
      <c r="F60" s="36"/>
      <c r="G60" s="36"/>
      <c r="H60" s="37"/>
      <c r="I60" s="37"/>
      <c r="J60" s="37"/>
      <c r="K60" s="37"/>
      <c r="L60" s="37"/>
      <c r="M60" s="37"/>
      <c r="N60" s="37"/>
      <c r="O60" s="38"/>
      <c r="P60" s="5"/>
    </row>
    <row r="61" spans="1:16" x14ac:dyDescent="0.2">
      <c r="A61" s="36"/>
      <c r="B61" s="36"/>
      <c r="C61" s="36"/>
      <c r="D61" s="36"/>
      <c r="E61" s="36"/>
      <c r="F61" s="36"/>
      <c r="G61" s="36"/>
      <c r="H61" s="37"/>
      <c r="I61" s="37"/>
      <c r="J61" s="37"/>
      <c r="K61" s="37"/>
      <c r="L61" s="37"/>
      <c r="M61" s="37"/>
      <c r="N61" s="37"/>
      <c r="O61" s="38"/>
      <c r="P61" s="5"/>
    </row>
    <row r="62" spans="1:16" x14ac:dyDescent="0.2">
      <c r="A62" s="36"/>
      <c r="B62" s="36"/>
      <c r="C62" s="36"/>
      <c r="D62" s="36"/>
      <c r="E62" s="36"/>
      <c r="F62" s="36"/>
      <c r="G62" s="36"/>
      <c r="H62" s="37"/>
      <c r="I62" s="37"/>
      <c r="J62" s="37"/>
      <c r="K62" s="37"/>
      <c r="L62" s="37"/>
      <c r="M62" s="37"/>
      <c r="N62" s="37"/>
      <c r="O62" s="38"/>
      <c r="P62" s="5"/>
    </row>
    <row r="65" spans="1:16" x14ac:dyDescent="0.2">
      <c r="A65" s="7" t="s">
        <v>26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6" x14ac:dyDescent="0.2">
      <c r="A66" s="7" t="s">
        <v>11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16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9" spans="1:16" x14ac:dyDescent="0.2">
      <c r="A69" s="6" t="s">
        <v>43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32"/>
    </row>
    <row r="70" spans="1:16" x14ac:dyDescent="0.2">
      <c r="A70" s="90" t="s">
        <v>57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28"/>
    </row>
    <row r="71" spans="1:16" x14ac:dyDescent="0.2">
      <c r="A71" s="65" t="str">
        <f>A7</f>
        <v>Школска година 2016-17.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28"/>
    </row>
    <row r="72" spans="1:16" x14ac:dyDescent="0.2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8"/>
    </row>
    <row r="73" spans="1:16" x14ac:dyDescent="0.2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8"/>
    </row>
    <row r="74" spans="1:16" x14ac:dyDescent="0.2">
      <c r="A74" s="28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6" ht="24.75" customHeight="1" x14ac:dyDescent="0.2">
      <c r="A75" s="92" t="s">
        <v>47</v>
      </c>
      <c r="B75" s="93"/>
      <c r="C75" s="93"/>
      <c r="D75" s="93"/>
      <c r="E75" s="93"/>
      <c r="F75" s="93"/>
      <c r="G75" s="94"/>
      <c r="H75" s="95" t="str">
        <f>H11</f>
        <v>20-70; 5-24</v>
      </c>
      <c r="I75" s="96"/>
      <c r="J75" s="96"/>
      <c r="K75" s="96"/>
      <c r="L75" s="96"/>
      <c r="M75" s="96"/>
      <c r="N75" s="97"/>
      <c r="O75" s="34"/>
    </row>
    <row r="76" spans="1:16" x14ac:dyDescent="0.2">
      <c r="A76" s="69" t="s">
        <v>13</v>
      </c>
      <c r="B76" s="69"/>
      <c r="C76" s="69"/>
      <c r="D76" s="69"/>
      <c r="E76" s="69"/>
      <c r="F76" s="69"/>
      <c r="G76" s="70"/>
      <c r="H76" s="73" t="str">
        <f>H12</f>
        <v>децембар 2016./април - мај 2017.</v>
      </c>
      <c r="I76" s="73"/>
      <c r="J76" s="73"/>
      <c r="K76" s="73"/>
      <c r="L76" s="73"/>
      <c r="M76" s="73"/>
      <c r="N76" s="73"/>
      <c r="O76" s="34"/>
    </row>
    <row r="77" spans="1:16" x14ac:dyDescent="0.2">
      <c r="A77" s="30"/>
      <c r="B77" s="30"/>
      <c r="C77" s="30"/>
      <c r="D77" s="30"/>
      <c r="E77" s="30"/>
      <c r="F77" s="30"/>
      <c r="G77" s="31"/>
      <c r="H77" s="33"/>
      <c r="I77" s="33"/>
      <c r="J77" s="33"/>
      <c r="K77" s="33"/>
      <c r="L77" s="33"/>
      <c r="M77" s="33"/>
      <c r="N77" s="33"/>
      <c r="O77" s="34"/>
    </row>
    <row r="78" spans="1:16" x14ac:dyDescent="0.2">
      <c r="A78" s="30"/>
      <c r="B78" s="30"/>
      <c r="C78" s="30"/>
      <c r="D78" s="30"/>
      <c r="E78" s="30"/>
      <c r="F78" s="30"/>
      <c r="G78" s="31"/>
      <c r="H78" s="31"/>
      <c r="I78" s="31"/>
      <c r="J78" s="31"/>
      <c r="K78" s="31"/>
      <c r="L78" s="31"/>
      <c r="M78" s="31"/>
      <c r="N78" s="33"/>
      <c r="O78" s="33"/>
    </row>
    <row r="79" spans="1:16" x14ac:dyDescent="0.2">
      <c r="B79" s="10"/>
      <c r="C79" s="10"/>
      <c r="D79" s="11"/>
    </row>
    <row r="80" spans="1:16" x14ac:dyDescent="0.2">
      <c r="A80" s="72" t="s">
        <v>0</v>
      </c>
      <c r="B80" s="58" t="s">
        <v>1</v>
      </c>
      <c r="C80" s="59"/>
      <c r="D80" s="59"/>
      <c r="E80" s="59"/>
      <c r="F80" s="59"/>
      <c r="G80" s="60"/>
      <c r="H80" s="72" t="s">
        <v>42</v>
      </c>
      <c r="I80" s="72"/>
      <c r="J80" s="72"/>
      <c r="K80" s="72"/>
      <c r="L80" s="72"/>
      <c r="M80" s="72"/>
      <c r="N80" s="71" t="s">
        <v>10</v>
      </c>
      <c r="O80" s="18"/>
      <c r="P80" s="5"/>
    </row>
    <row r="81" spans="1:16" ht="24.75" customHeight="1" x14ac:dyDescent="0.2">
      <c r="A81" s="72"/>
      <c r="B81" s="61"/>
      <c r="C81" s="62"/>
      <c r="D81" s="62"/>
      <c r="E81" s="62"/>
      <c r="F81" s="62"/>
      <c r="G81" s="63"/>
      <c r="H81" s="52" t="s">
        <v>36</v>
      </c>
      <c r="I81" s="52" t="s">
        <v>37</v>
      </c>
      <c r="J81" s="52" t="s">
        <v>38</v>
      </c>
      <c r="K81" s="52" t="s">
        <v>39</v>
      </c>
      <c r="L81" s="52" t="s">
        <v>40</v>
      </c>
      <c r="M81" s="52" t="s">
        <v>41</v>
      </c>
      <c r="N81" s="71"/>
      <c r="O81" s="18"/>
      <c r="P81" s="5"/>
    </row>
    <row r="82" spans="1:16" ht="12.75" customHeight="1" x14ac:dyDescent="0.2">
      <c r="A82" s="53">
        <v>1</v>
      </c>
      <c r="B82" s="77" t="s">
        <v>27</v>
      </c>
      <c r="C82" s="78"/>
      <c r="D82" s="78"/>
      <c r="E82" s="78"/>
      <c r="F82" s="78"/>
      <c r="G82" s="79"/>
      <c r="H82" s="8">
        <f t="shared" ref="H82:N90" si="4">AVERAGE(H18,H50)</f>
        <v>4.6349999999999998</v>
      </c>
      <c r="I82" s="8">
        <f t="shared" si="4"/>
        <v>4.3567466533827108</v>
      </c>
      <c r="J82" s="8">
        <f t="shared" si="4"/>
        <v>4.8799107142857148</v>
      </c>
      <c r="K82" s="8">
        <f t="shared" si="4"/>
        <v>4.8466407141465586</v>
      </c>
      <c r="L82" s="8">
        <f t="shared" si="4"/>
        <v>4.5506186138422979</v>
      </c>
      <c r="M82" s="8">
        <f t="shared" si="4"/>
        <v>4.7905616973224019</v>
      </c>
      <c r="N82" s="8">
        <f>AVERAGE(N18,N50)</f>
        <v>4.6765797321632805</v>
      </c>
      <c r="O82" s="19"/>
      <c r="P82" s="5"/>
    </row>
    <row r="83" spans="1:16" ht="12.75" customHeight="1" x14ac:dyDescent="0.2">
      <c r="A83" s="53">
        <v>2</v>
      </c>
      <c r="B83" s="77" t="s">
        <v>28</v>
      </c>
      <c r="C83" s="78"/>
      <c r="D83" s="78"/>
      <c r="E83" s="78"/>
      <c r="F83" s="78"/>
      <c r="G83" s="79"/>
      <c r="H83" s="8">
        <f t="shared" si="4"/>
        <v>4.625</v>
      </c>
      <c r="I83" s="8">
        <f t="shared" ref="I83" si="5">AVERAGE(I19,I51)</f>
        <v>4.4270396630388511</v>
      </c>
      <c r="J83" s="8">
        <f t="shared" si="4"/>
        <v>4.881712962962963</v>
      </c>
      <c r="K83" s="8">
        <f t="shared" ref="K83" si="6">AVERAGE(K19,K51)</f>
        <v>4.8572261417717293</v>
      </c>
      <c r="L83" s="8">
        <f t="shared" si="4"/>
        <v>4.571881868131868</v>
      </c>
      <c r="M83" s="8">
        <f t="shared" ref="M83" si="7">AVERAGE(M19,M51)</f>
        <v>4.7895573856958782</v>
      </c>
      <c r="N83" s="8">
        <f t="shared" si="4"/>
        <v>4.692069670266882</v>
      </c>
      <c r="O83" s="19"/>
      <c r="P83" s="5"/>
    </row>
    <row r="84" spans="1:16" ht="12.75" customHeight="1" x14ac:dyDescent="0.2">
      <c r="A84" s="53">
        <v>3</v>
      </c>
      <c r="B84" s="77" t="s">
        <v>29</v>
      </c>
      <c r="C84" s="78"/>
      <c r="D84" s="78"/>
      <c r="E84" s="78"/>
      <c r="F84" s="78"/>
      <c r="G84" s="79"/>
      <c r="H84" s="8">
        <f t="shared" si="4"/>
        <v>4.5774999999999997</v>
      </c>
      <c r="I84" s="8">
        <f t="shared" ref="I84" si="8">AVERAGE(I20,I52)</f>
        <v>4.3887566389807047</v>
      </c>
      <c r="J84" s="8">
        <f t="shared" si="4"/>
        <v>4.8592956349206347</v>
      </c>
      <c r="K84" s="8">
        <f t="shared" ref="K84" si="9">AVERAGE(K20,K52)</f>
        <v>4.8709957047303627</v>
      </c>
      <c r="L84" s="8">
        <f t="shared" si="4"/>
        <v>4.5866895604395603</v>
      </c>
      <c r="M84" s="8">
        <f t="shared" ref="M84" si="10">AVERAGE(M20,M52)</f>
        <v>4.7909053884711783</v>
      </c>
      <c r="N84" s="8">
        <f t="shared" si="4"/>
        <v>4.6790238212570738</v>
      </c>
      <c r="O84" s="19"/>
      <c r="P84" s="5"/>
    </row>
    <row r="85" spans="1:16" ht="12.75" customHeight="1" x14ac:dyDescent="0.2">
      <c r="A85" s="53">
        <v>4</v>
      </c>
      <c r="B85" s="77" t="s">
        <v>30</v>
      </c>
      <c r="C85" s="78"/>
      <c r="D85" s="78"/>
      <c r="E85" s="78"/>
      <c r="F85" s="78"/>
      <c r="G85" s="79"/>
      <c r="H85" s="8">
        <f t="shared" si="4"/>
        <v>4.7725</v>
      </c>
      <c r="I85" s="8">
        <f t="shared" ref="I85" si="11">AVERAGE(I21,I53)</f>
        <v>4.5288690967625351</v>
      </c>
      <c r="J85" s="8">
        <f t="shared" si="4"/>
        <v>4.919694622507123</v>
      </c>
      <c r="K85" s="8">
        <f t="shared" ref="K85" si="12">AVERAGE(K21,K53)</f>
        <v>4.8815713373472001</v>
      </c>
      <c r="L85" s="8">
        <f t="shared" si="4"/>
        <v>4.6062087912087915</v>
      </c>
      <c r="M85" s="8">
        <f t="shared" ref="M85" si="13">AVERAGE(M21,M53)</f>
        <v>4.831833751044277</v>
      </c>
      <c r="N85" s="8">
        <f t="shared" si="4"/>
        <v>4.7567795998116544</v>
      </c>
      <c r="O85" s="19"/>
      <c r="P85" s="5"/>
    </row>
    <row r="86" spans="1:16" ht="12.75" customHeight="1" x14ac:dyDescent="0.2">
      <c r="A86" s="53">
        <v>5</v>
      </c>
      <c r="B86" s="77" t="s">
        <v>31</v>
      </c>
      <c r="C86" s="78"/>
      <c r="D86" s="78"/>
      <c r="E86" s="78"/>
      <c r="F86" s="78"/>
      <c r="G86" s="79"/>
      <c r="H86" s="8">
        <f t="shared" si="4"/>
        <v>4.7424999999999997</v>
      </c>
      <c r="I86" s="8">
        <f t="shared" ref="I86" si="14">AVERAGE(I22,I54)</f>
        <v>4.5575102890806054</v>
      </c>
      <c r="J86" s="8">
        <f t="shared" si="4"/>
        <v>4.8923544973544972</v>
      </c>
      <c r="K86" s="8">
        <f t="shared" ref="K86" si="15">AVERAGE(K22,K54)</f>
        <v>4.9060969713555922</v>
      </c>
      <c r="L86" s="8">
        <f t="shared" si="4"/>
        <v>4.6910210622710622</v>
      </c>
      <c r="M86" s="8">
        <f t="shared" ref="M86" si="16">AVERAGE(M22,M54)</f>
        <v>4.8358747858346431</v>
      </c>
      <c r="N86" s="8">
        <f t="shared" si="4"/>
        <v>4.7708929343160662</v>
      </c>
      <c r="O86" s="19"/>
      <c r="P86" s="5"/>
    </row>
    <row r="87" spans="1:16" ht="12.75" customHeight="1" x14ac:dyDescent="0.2">
      <c r="A87" s="53">
        <v>6</v>
      </c>
      <c r="B87" s="77" t="s">
        <v>32</v>
      </c>
      <c r="C87" s="78"/>
      <c r="D87" s="78"/>
      <c r="E87" s="78"/>
      <c r="F87" s="78"/>
      <c r="G87" s="79"/>
      <c r="H87" s="8">
        <f t="shared" si="4"/>
        <v>4.6974999999999998</v>
      </c>
      <c r="I87" s="8">
        <f t="shared" ref="I87" si="17">AVERAGE(I23,I55)</f>
        <v>4.4917381069455526</v>
      </c>
      <c r="J87" s="8">
        <f t="shared" si="4"/>
        <v>4.853472222222222</v>
      </c>
      <c r="K87" s="8">
        <f t="shared" ref="K87" si="18">AVERAGE(K23,K55)</f>
        <v>4.8864628655540407</v>
      </c>
      <c r="L87" s="8">
        <f t="shared" si="4"/>
        <v>4.6223305860805866</v>
      </c>
      <c r="M87" s="8">
        <f t="shared" ref="M87" si="19">AVERAGE(M23,M55)</f>
        <v>4.7946421314585894</v>
      </c>
      <c r="N87" s="8">
        <f t="shared" si="4"/>
        <v>4.7243576520434978</v>
      </c>
      <c r="O87" s="19"/>
      <c r="P87" s="5"/>
    </row>
    <row r="88" spans="1:16" ht="30" customHeight="1" x14ac:dyDescent="0.2">
      <c r="A88" s="53">
        <v>7</v>
      </c>
      <c r="B88" s="77" t="s">
        <v>33</v>
      </c>
      <c r="C88" s="78"/>
      <c r="D88" s="78"/>
      <c r="E88" s="78"/>
      <c r="F88" s="78"/>
      <c r="G88" s="79"/>
      <c r="H88" s="8">
        <f t="shared" si="4"/>
        <v>4.7450000000000001</v>
      </c>
      <c r="I88" s="8">
        <f t="shared" ref="I88" si="20">AVERAGE(I24,I56)</f>
        <v>4.4566301105815418</v>
      </c>
      <c r="J88" s="8">
        <f t="shared" si="4"/>
        <v>4.9103852513227517</v>
      </c>
      <c r="K88" s="8">
        <f t="shared" ref="K88" si="21">AVERAGE(K24,K56)</f>
        <v>4.8766944900565585</v>
      </c>
      <c r="L88" s="8">
        <f t="shared" si="4"/>
        <v>4.6110805860805861</v>
      </c>
      <c r="M88" s="8">
        <f t="shared" ref="M88" si="22">AVERAGE(M24,M56)</f>
        <v>4.7943776106934006</v>
      </c>
      <c r="N88" s="8">
        <f t="shared" si="4"/>
        <v>4.7323613414558068</v>
      </c>
      <c r="O88" s="19"/>
      <c r="P88" s="5"/>
    </row>
    <row r="89" spans="1:16" ht="30" customHeight="1" x14ac:dyDescent="0.2">
      <c r="A89" s="53">
        <v>8</v>
      </c>
      <c r="B89" s="77" t="s">
        <v>34</v>
      </c>
      <c r="C89" s="78"/>
      <c r="D89" s="78"/>
      <c r="E89" s="78"/>
      <c r="F89" s="78"/>
      <c r="G89" s="79"/>
      <c r="H89" s="8">
        <f t="shared" si="4"/>
        <v>4.6900000000000004</v>
      </c>
      <c r="I89" s="8">
        <f t="shared" ref="I89" si="23">AVERAGE(I25,I57)</f>
        <v>4.4793649817289314</v>
      </c>
      <c r="J89" s="8">
        <f t="shared" si="4"/>
        <v>4.8872949735449733</v>
      </c>
      <c r="K89" s="8">
        <f t="shared" ref="K89" si="24">AVERAGE(K25,K57)</f>
        <v>4.8909537493158188</v>
      </c>
      <c r="L89" s="8">
        <f t="shared" si="4"/>
        <v>4.6137912087912092</v>
      </c>
      <c r="M89" s="8">
        <f t="shared" ref="M89" si="25">AVERAGE(M25,M57)</f>
        <v>4.808361528822056</v>
      </c>
      <c r="N89" s="8">
        <f t="shared" si="4"/>
        <v>4.7282944070338315</v>
      </c>
      <c r="O89" s="19"/>
      <c r="P89" s="5"/>
    </row>
    <row r="90" spans="1:16" ht="30" customHeight="1" x14ac:dyDescent="0.2">
      <c r="A90" s="53">
        <v>9</v>
      </c>
      <c r="B90" s="77" t="s">
        <v>35</v>
      </c>
      <c r="C90" s="78"/>
      <c r="D90" s="78"/>
      <c r="E90" s="78"/>
      <c r="F90" s="78"/>
      <c r="G90" s="79"/>
      <c r="H90" s="8">
        <f t="shared" si="4"/>
        <v>4.7175000000000002</v>
      </c>
      <c r="I90" s="8">
        <f t="shared" ref="I90" si="26">AVERAGE(I26,I58)</f>
        <v>4.4669348572855174</v>
      </c>
      <c r="J90" s="8">
        <f t="shared" si="4"/>
        <v>4.9282921774023185</v>
      </c>
      <c r="K90" s="8">
        <f t="shared" ref="K90" si="27">AVERAGE(K26,K58)</f>
        <v>4.9278338136778626</v>
      </c>
      <c r="L90" s="8">
        <f t="shared" si="4"/>
        <v>4.6508206145706144</v>
      </c>
      <c r="M90" s="8">
        <f t="shared" ref="M90" si="28">AVERAGE(M26,M58)</f>
        <v>4.8091049123823764</v>
      </c>
      <c r="N90" s="8">
        <f t="shared" si="4"/>
        <v>4.7500810625531145</v>
      </c>
      <c r="O90" s="19"/>
      <c r="P90" s="5"/>
    </row>
    <row r="91" spans="1:16" x14ac:dyDescent="0.2">
      <c r="A91" s="74" t="s">
        <v>12</v>
      </c>
      <c r="B91" s="75"/>
      <c r="C91" s="75"/>
      <c r="D91" s="75"/>
      <c r="E91" s="75"/>
      <c r="F91" s="75"/>
      <c r="G91" s="76"/>
      <c r="H91" s="35">
        <f>AVERAGE(H82:H90)</f>
        <v>4.689166666666666</v>
      </c>
      <c r="I91" s="35">
        <f t="shared" ref="I91:M91" si="29">AVERAGE(I82:I90)</f>
        <v>4.4615100441985502</v>
      </c>
      <c r="J91" s="35">
        <f t="shared" si="29"/>
        <v>4.8902681173914671</v>
      </c>
      <c r="K91" s="35">
        <f t="shared" si="29"/>
        <v>4.8827195319950807</v>
      </c>
      <c r="L91" s="35">
        <f t="shared" si="29"/>
        <v>4.6116047657129533</v>
      </c>
      <c r="M91" s="35">
        <f t="shared" si="29"/>
        <v>4.8050243546360889</v>
      </c>
      <c r="N91" s="35">
        <f>AVERAGE(N82:N90)</f>
        <v>4.7233822467668007</v>
      </c>
      <c r="O91" s="20"/>
      <c r="P91" s="5"/>
    </row>
    <row r="97" spans="1:15" x14ac:dyDescent="0.2">
      <c r="A97" s="7" t="s">
        <v>26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1:15" x14ac:dyDescent="0.2">
      <c r="A98" s="7" t="s">
        <v>11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101" spans="1:15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47"/>
    </row>
    <row r="102" spans="1:15" x14ac:dyDescent="0.2">
      <c r="A102" s="90" t="s">
        <v>56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45"/>
    </row>
    <row r="103" spans="1:15" x14ac:dyDescent="0.2">
      <c r="A103" s="65" t="str">
        <f>A71</f>
        <v>Школска година 2016-17.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45"/>
    </row>
    <row r="104" spans="1:15" x14ac:dyDescent="0.2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5"/>
    </row>
    <row r="105" spans="1:15" x14ac:dyDescent="0.2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5"/>
    </row>
    <row r="106" spans="1:15" x14ac:dyDescent="0.2">
      <c r="A106" s="45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5" ht="26.25" customHeight="1" x14ac:dyDescent="0.2">
      <c r="A107" s="92" t="s">
        <v>47</v>
      </c>
      <c r="B107" s="93"/>
      <c r="C107" s="93"/>
      <c r="D107" s="93"/>
      <c r="E107" s="93"/>
      <c r="F107" s="93"/>
      <c r="G107" s="94"/>
      <c r="H107" s="95" t="str">
        <f>H43</f>
        <v>20-70; 5-24</v>
      </c>
      <c r="I107" s="96"/>
      <c r="J107" s="96"/>
      <c r="K107" s="96"/>
      <c r="L107" s="96"/>
      <c r="M107" s="96"/>
      <c r="N107" s="97"/>
      <c r="O107" s="34"/>
    </row>
    <row r="108" spans="1:15" x14ac:dyDescent="0.2">
      <c r="A108" s="69" t="s">
        <v>13</v>
      </c>
      <c r="B108" s="69"/>
      <c r="C108" s="69"/>
      <c r="D108" s="69"/>
      <c r="E108" s="69"/>
      <c r="F108" s="69"/>
      <c r="G108" s="70"/>
      <c r="H108" s="73" t="str">
        <f>H44</f>
        <v>децембар 2016./април - мај 2017.</v>
      </c>
      <c r="I108" s="73"/>
      <c r="J108" s="73"/>
      <c r="K108" s="73"/>
      <c r="L108" s="73"/>
      <c r="M108" s="73"/>
      <c r="N108" s="73"/>
      <c r="O108" s="34"/>
    </row>
    <row r="109" spans="1:15" x14ac:dyDescent="0.2">
      <c r="A109" s="43"/>
      <c r="B109" s="43"/>
      <c r="C109" s="43"/>
      <c r="D109" s="43"/>
      <c r="E109" s="43"/>
      <c r="F109" s="43"/>
      <c r="G109" s="44"/>
      <c r="H109" s="44"/>
      <c r="I109" s="44"/>
      <c r="J109" s="44"/>
      <c r="K109" s="44"/>
      <c r="L109" s="44"/>
      <c r="M109" s="44"/>
      <c r="N109" s="48"/>
      <c r="O109" s="48"/>
    </row>
    <row r="110" spans="1:15" x14ac:dyDescent="0.2">
      <c r="A110" s="43"/>
      <c r="B110" s="43"/>
      <c r="C110" s="43"/>
      <c r="D110" s="43"/>
      <c r="E110" s="43"/>
      <c r="F110" s="43"/>
      <c r="G110" s="44"/>
      <c r="H110" s="44"/>
      <c r="I110" s="44"/>
      <c r="J110" s="44"/>
      <c r="K110" s="44"/>
      <c r="L110" s="44"/>
      <c r="M110" s="44"/>
      <c r="N110" s="48"/>
      <c r="O110" s="48"/>
    </row>
    <row r="111" spans="1:15" x14ac:dyDescent="0.2">
      <c r="B111" s="10"/>
      <c r="C111" s="10"/>
      <c r="D111" s="11"/>
    </row>
    <row r="112" spans="1:15" x14ac:dyDescent="0.2">
      <c r="A112" s="72" t="s">
        <v>58</v>
      </c>
      <c r="B112" s="72"/>
      <c r="C112" s="72"/>
      <c r="D112" s="72"/>
      <c r="E112" s="72"/>
      <c r="F112" s="72"/>
      <c r="G112" s="72"/>
      <c r="H112" s="72" t="s">
        <v>42</v>
      </c>
      <c r="I112" s="72"/>
      <c r="J112" s="72"/>
      <c r="K112" s="72"/>
      <c r="L112" s="72"/>
      <c r="M112" s="72"/>
      <c r="N112" s="71" t="s">
        <v>59</v>
      </c>
    </row>
    <row r="113" spans="1:14" x14ac:dyDescent="0.2">
      <c r="A113" s="72"/>
      <c r="B113" s="72"/>
      <c r="C113" s="72"/>
      <c r="D113" s="72"/>
      <c r="E113" s="72"/>
      <c r="F113" s="72"/>
      <c r="G113" s="72"/>
      <c r="H113" s="54" t="s">
        <v>36</v>
      </c>
      <c r="I113" s="55" t="s">
        <v>37</v>
      </c>
      <c r="J113" s="55" t="s">
        <v>38</v>
      </c>
      <c r="K113" s="55" t="s">
        <v>39</v>
      </c>
      <c r="L113" s="55" t="s">
        <v>40</v>
      </c>
      <c r="M113" s="55" t="s">
        <v>41</v>
      </c>
      <c r="N113" s="71"/>
    </row>
    <row r="114" spans="1:14" ht="15.75" customHeight="1" x14ac:dyDescent="0.2">
      <c r="A114" s="84" t="s">
        <v>62</v>
      </c>
      <c r="B114" s="84"/>
      <c r="C114" s="84"/>
      <c r="D114" s="84"/>
      <c r="E114" s="84"/>
      <c r="F114" s="84"/>
      <c r="G114" s="84"/>
      <c r="H114" s="8">
        <f>AVERAGE('Zbirni prikaz-PD 2016-17'!H114,'Zbirni prikaz-JU 2016-17'!H114)</f>
        <v>4.5194444444444448</v>
      </c>
      <c r="I114" s="8">
        <f>AVERAGE('Zbirni prikaz-PD 2016-17'!I114,'Zbirni prikaz-JU 2016-17'!I114)</f>
        <v>4.1250196388476628</v>
      </c>
      <c r="J114" s="8">
        <f>AVERAGE('Zbirni prikaz-PD 2016-17'!J114,'Zbirni prikaz-JU 2016-17'!J114)</f>
        <v>4.8360917903384877</v>
      </c>
      <c r="K114" s="8">
        <f>AVERAGE('Zbirni prikaz-PD 2016-17'!K114,'Zbirni prikaz-JU 2016-17'!K114)</f>
        <v>4.8407487522094534</v>
      </c>
      <c r="L114" s="8">
        <f>AVERAGE('Zbirni prikaz-PD 2016-17'!L114,'Zbirni prikaz-JU 2016-17'!L114)</f>
        <v>4.5184903617067365</v>
      </c>
      <c r="M114" s="8">
        <f>AVERAGE('Zbirni prikaz-PD 2016-17'!M114,'Zbirni prikaz-JU 2016-17'!M114)</f>
        <v>4.7598431026630639</v>
      </c>
      <c r="N114" s="8">
        <f>AVERAGE(H114:M114)</f>
        <v>4.5999396817016418</v>
      </c>
    </row>
    <row r="115" spans="1:14" ht="15.75" customHeight="1" x14ac:dyDescent="0.2">
      <c r="A115" s="84" t="s">
        <v>61</v>
      </c>
      <c r="B115" s="84"/>
      <c r="C115" s="84"/>
      <c r="D115" s="84"/>
      <c r="E115" s="84"/>
      <c r="F115" s="84"/>
      <c r="G115" s="84"/>
      <c r="H115" s="8">
        <f>AVERAGE('Zbirni prikaz-PD 2016-17'!H115,'Zbirni prikaz-JU 2016-17'!H115)</f>
        <v>4.858888888888889</v>
      </c>
      <c r="I115" s="8">
        <f>AVERAGE('Zbirni prikaz-PD 2016-17'!I115,'Zbirni prikaz-JU 2016-17'!I115)</f>
        <v>4.7980004495494377</v>
      </c>
      <c r="J115" s="8">
        <f>AVERAGE('Zbirni prikaz-PD 2016-17'!J115,'Zbirni prikaz-JU 2016-17'!J115)</f>
        <v>4.9444444444444446</v>
      </c>
      <c r="K115" s="8">
        <f>AVERAGE('Zbirni prikaz-PD 2016-17'!K115,'Zbirni prikaz-JU 2016-17'!K115)</f>
        <v>4.924690311780707</v>
      </c>
      <c r="L115" s="8">
        <f>AVERAGE('Zbirni prikaz-PD 2016-17'!L115,'Zbirni prikaz-JU 2016-17'!L115)</f>
        <v>4.7047191697191693</v>
      </c>
      <c r="M115" s="8">
        <f>AVERAGE('Zbirni prikaz-PD 2016-17'!M115,'Zbirni prikaz-JU 2016-17'!M115)</f>
        <v>4.8502056066091157</v>
      </c>
      <c r="N115" s="8">
        <f t="shared" ref="N115:N116" si="30">AVERAGE(H115:M115)</f>
        <v>4.8468248118319606</v>
      </c>
    </row>
    <row r="116" spans="1:14" ht="15.75" customHeight="1" x14ac:dyDescent="0.2">
      <c r="A116" s="85" t="s">
        <v>60</v>
      </c>
      <c r="B116" s="86"/>
      <c r="C116" s="86"/>
      <c r="D116" s="86"/>
      <c r="E116" s="86"/>
      <c r="F116" s="86"/>
      <c r="G116" s="87"/>
      <c r="H116" s="51">
        <f>AVERAGE(H114:H115)</f>
        <v>4.6891666666666669</v>
      </c>
      <c r="I116" s="51">
        <f t="shared" ref="I116:M116" si="31">AVERAGE(I114:I115)</f>
        <v>4.4615100441985502</v>
      </c>
      <c r="J116" s="51">
        <f t="shared" si="31"/>
        <v>4.8902681173914662</v>
      </c>
      <c r="K116" s="51">
        <f t="shared" si="31"/>
        <v>4.8827195319950807</v>
      </c>
      <c r="L116" s="51">
        <f t="shared" si="31"/>
        <v>4.6116047657129524</v>
      </c>
      <c r="M116" s="51">
        <f t="shared" si="31"/>
        <v>4.8050243546360898</v>
      </c>
      <c r="N116" s="51">
        <f t="shared" si="30"/>
        <v>4.7233822467668007</v>
      </c>
    </row>
  </sheetData>
  <mergeCells count="72">
    <mergeCell ref="A114:G114"/>
    <mergeCell ref="A115:G115"/>
    <mergeCell ref="A116:G116"/>
    <mergeCell ref="H112:M112"/>
    <mergeCell ref="N112:N113"/>
    <mergeCell ref="A112:G113"/>
    <mergeCell ref="A102:N102"/>
    <mergeCell ref="A103:N103"/>
    <mergeCell ref="A107:G107"/>
    <mergeCell ref="H107:N107"/>
    <mergeCell ref="A108:G108"/>
    <mergeCell ref="H108:N108"/>
    <mergeCell ref="B88:G88"/>
    <mergeCell ref="B89:G89"/>
    <mergeCell ref="B90:G90"/>
    <mergeCell ref="A91:G91"/>
    <mergeCell ref="B82:G82"/>
    <mergeCell ref="B83:G83"/>
    <mergeCell ref="B84:G84"/>
    <mergeCell ref="B85:G85"/>
    <mergeCell ref="B86:G86"/>
    <mergeCell ref="B87:G87"/>
    <mergeCell ref="A75:G75"/>
    <mergeCell ref="H75:N75"/>
    <mergeCell ref="A76:G76"/>
    <mergeCell ref="H76:N76"/>
    <mergeCell ref="A80:A81"/>
    <mergeCell ref="B80:G81"/>
    <mergeCell ref="H80:M80"/>
    <mergeCell ref="N80:N81"/>
    <mergeCell ref="A71:N71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A59:G59"/>
    <mergeCell ref="A70:N70"/>
    <mergeCell ref="A44:G44"/>
    <mergeCell ref="H44:N44"/>
    <mergeCell ref="A48:A49"/>
    <mergeCell ref="B48:G49"/>
    <mergeCell ref="H48:M48"/>
    <mergeCell ref="N48:N49"/>
    <mergeCell ref="B26:G26"/>
    <mergeCell ref="A27:G27"/>
    <mergeCell ref="A38:N38"/>
    <mergeCell ref="A39:N39"/>
    <mergeCell ref="A43:G43"/>
    <mergeCell ref="H43:N43"/>
    <mergeCell ref="B25:G25"/>
    <mergeCell ref="A16:A17"/>
    <mergeCell ref="B16:G17"/>
    <mergeCell ref="H16:M16"/>
    <mergeCell ref="N16:N17"/>
    <mergeCell ref="B18:G18"/>
    <mergeCell ref="B19:G19"/>
    <mergeCell ref="B20:G20"/>
    <mergeCell ref="B21:G21"/>
    <mergeCell ref="B22:G22"/>
    <mergeCell ref="B23:G23"/>
    <mergeCell ref="B24:G24"/>
    <mergeCell ref="A6:N6"/>
    <mergeCell ref="A7:N7"/>
    <mergeCell ref="A11:G11"/>
    <mergeCell ref="H11:N11"/>
    <mergeCell ref="A12:G12"/>
    <mergeCell ref="H12:N12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Zbirni prikaz-PD 2016-17</vt:lpstr>
      <vt:lpstr>Zbirni prikaz-JU 2016-17</vt:lpstr>
      <vt:lpstr>Zbirni prikaz 2016-17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2017-03-13T12:21:42Z</cp:lastPrinted>
  <dcterms:created xsi:type="dcterms:W3CDTF">2009-03-12T18:48:12Z</dcterms:created>
  <dcterms:modified xsi:type="dcterms:W3CDTF">2017-11-01T08:50:01Z</dcterms:modified>
</cp:coreProperties>
</file>